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utocad\PROJETS et OPERATIONS\PROJETS EN COURS\DES\DES036 - Rénovation thermique Bâtiment Désandrouin\15 - consultation et marchés travaux\DCE\Marché travaux 2\"/>
    </mc:Choice>
  </mc:AlternateContent>
  <xr:revisionPtr revIDLastSave="0" documentId="13_ncr:1_{E980C0E7-5312-4893-93CD-0C92310DBED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Récap. général" sheetId="1" r:id="rId1"/>
    <sheet name="Lot N°01 DESAMIANTAGE" sheetId="2" r:id="rId2"/>
    <sheet name="Lot N°02 DEMOLITION - PLATRERI" sheetId="3" r:id="rId3"/>
    <sheet name="Lot N°02 Option Réseau de plom" sheetId="4" r:id="rId4"/>
    <sheet name="Lot N°03 PEINTURE - REVETEMENT" sheetId="5" r:id="rId5"/>
    <sheet name="Lot N°04 ELECTRICITE" sheetId="6" r:id="rId6"/>
  </sheets>
  <definedNames>
    <definedName name="_xlnm.Print_Titles" localSheetId="1">'Lot N°01 DESAMIANTAGE'!$1:$2</definedName>
    <definedName name="_xlnm.Print_Titles" localSheetId="2">'Lot N°02 DEMOLITION - PLATRERI'!$1:$2</definedName>
    <definedName name="_xlnm.Print_Titles" localSheetId="3">'Lot N°02 Option Réseau de plom'!$1:$2</definedName>
    <definedName name="_xlnm.Print_Titles" localSheetId="4">'Lot N°03 PEINTURE - REVETEMENT'!$1:$2</definedName>
    <definedName name="_xlnm.Print_Titles" localSheetId="5">'Lot N°04 ELECTRICITE'!$1:$2</definedName>
    <definedName name="_xlnm.Print_Area" localSheetId="1">'Lot N°01 DESAMIANTAGE'!$A$1:$F$43</definedName>
    <definedName name="_xlnm.Print_Area" localSheetId="2">'Lot N°02 DEMOLITION - PLATRERI'!$A$1:$F$237</definedName>
    <definedName name="_xlnm.Print_Area" localSheetId="3">'Lot N°02 Option Réseau de plom'!$A$1:$F$27</definedName>
    <definedName name="_xlnm.Print_Area" localSheetId="4">'Lot N°03 PEINTURE - REVETEMENT'!$A$1:$F$104</definedName>
    <definedName name="_xlnm.Print_Area" localSheetId="5">'Lot N°04 ELECTRICITE'!$A$1:$F$81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1" l="1"/>
  <c r="L10" i="1"/>
  <c r="H10" i="1"/>
  <c r="L11" i="1"/>
  <c r="L12" i="1"/>
  <c r="L13" i="1"/>
  <c r="H13" i="1"/>
  <c r="F7" i="2"/>
  <c r="F21" i="2" s="1"/>
  <c r="F8" i="2"/>
  <c r="F9" i="2"/>
  <c r="F10" i="2"/>
  <c r="F11" i="2"/>
  <c r="F12" i="2"/>
  <c r="F13" i="2"/>
  <c r="F14" i="2"/>
  <c r="F15" i="2"/>
  <c r="F16" i="2"/>
  <c r="F17" i="2"/>
  <c r="F18" i="2"/>
  <c r="F19" i="2"/>
  <c r="F24" i="2"/>
  <c r="F25" i="2"/>
  <c r="F35" i="2" s="1"/>
  <c r="F26" i="2"/>
  <c r="F27" i="2"/>
  <c r="F28" i="2"/>
  <c r="F29" i="2"/>
  <c r="F30" i="2"/>
  <c r="F31" i="2"/>
  <c r="F32" i="2"/>
  <c r="F33" i="2"/>
  <c r="A41" i="2"/>
  <c r="B41" i="2"/>
  <c r="F6" i="3"/>
  <c r="F8" i="3" s="1"/>
  <c r="F11" i="3"/>
  <c r="F17" i="3" s="1"/>
  <c r="F14" i="3"/>
  <c r="F16" i="3"/>
  <c r="F20" i="3"/>
  <c r="F21" i="3"/>
  <c r="F23" i="3"/>
  <c r="F27" i="3" s="1"/>
  <c r="F24" i="3"/>
  <c r="F25" i="3"/>
  <c r="F30" i="3"/>
  <c r="F32" i="3"/>
  <c r="F37" i="3"/>
  <c r="F42" i="3"/>
  <c r="F44" i="3"/>
  <c r="F47" i="3"/>
  <c r="F49" i="3"/>
  <c r="F54" i="3"/>
  <c r="F56" i="3" s="1"/>
  <c r="F62" i="3" s="1"/>
  <c r="F59" i="3"/>
  <c r="F61" i="3"/>
  <c r="F66" i="3"/>
  <c r="F67" i="3"/>
  <c r="F70" i="3" s="1"/>
  <c r="F69" i="3"/>
  <c r="F74" i="3"/>
  <c r="F76" i="3"/>
  <c r="F85" i="3" s="1"/>
  <c r="F80" i="3"/>
  <c r="F82" i="3"/>
  <c r="F84" i="3"/>
  <c r="F90" i="3"/>
  <c r="F91" i="3"/>
  <c r="F93" i="3"/>
  <c r="F97" i="3"/>
  <c r="F98" i="3"/>
  <c r="F99" i="3"/>
  <c r="F100" i="3"/>
  <c r="F106" i="3"/>
  <c r="F107" i="3"/>
  <c r="F108" i="3"/>
  <c r="F109" i="3"/>
  <c r="F110" i="3"/>
  <c r="F112" i="3" s="1"/>
  <c r="F115" i="3"/>
  <c r="F117" i="3"/>
  <c r="F120" i="3"/>
  <c r="F124" i="3" s="1"/>
  <c r="F121" i="3"/>
  <c r="F122" i="3"/>
  <c r="F127" i="3"/>
  <c r="F129" i="3"/>
  <c r="F136" i="3"/>
  <c r="F141" i="3" s="1"/>
  <c r="F147" i="3" s="1"/>
  <c r="F137" i="3"/>
  <c r="F138" i="3"/>
  <c r="F139" i="3"/>
  <c r="F144" i="3"/>
  <c r="F146" i="3"/>
  <c r="F152" i="3"/>
  <c r="F153" i="3"/>
  <c r="F154" i="3"/>
  <c r="F155" i="3"/>
  <c r="F156" i="3"/>
  <c r="F161" i="3"/>
  <c r="F164" i="3" s="1"/>
  <c r="F162" i="3"/>
  <c r="F167" i="3"/>
  <c r="F169" i="3"/>
  <c r="F172" i="3"/>
  <c r="F174" i="3"/>
  <c r="F178" i="3"/>
  <c r="F180" i="3" s="1"/>
  <c r="F184" i="3"/>
  <c r="F186" i="3"/>
  <c r="F187" i="3"/>
  <c r="F190" i="3"/>
  <c r="F192" i="3"/>
  <c r="F196" i="3"/>
  <c r="F198" i="3" s="1"/>
  <c r="F230" i="3" s="1"/>
  <c r="F202" i="3"/>
  <c r="F203" i="3"/>
  <c r="F205" i="3"/>
  <c r="F208" i="3"/>
  <c r="F210" i="3"/>
  <c r="F213" i="3"/>
  <c r="F214" i="3"/>
  <c r="F215" i="3"/>
  <c r="F217" i="3"/>
  <c r="F220" i="3"/>
  <c r="F221" i="3"/>
  <c r="F222" i="3"/>
  <c r="F223" i="3"/>
  <c r="F224" i="3"/>
  <c r="F225" i="3"/>
  <c r="F226" i="3"/>
  <c r="F227" i="3"/>
  <c r="F229" i="3"/>
  <c r="A235" i="3"/>
  <c r="B235" i="3"/>
  <c r="F7" i="4"/>
  <c r="F17" i="4"/>
  <c r="F19" i="4"/>
  <c r="F20" i="4"/>
  <c r="A25" i="4"/>
  <c r="B25" i="4" s="1"/>
  <c r="F6" i="5"/>
  <c r="F8" i="5"/>
  <c r="F9" i="5"/>
  <c r="F12" i="5" s="1"/>
  <c r="F11" i="5"/>
  <c r="F15" i="5"/>
  <c r="F16" i="5"/>
  <c r="F17" i="5"/>
  <c r="F18" i="5"/>
  <c r="F20" i="5" s="1"/>
  <c r="F23" i="5"/>
  <c r="F25" i="5" s="1"/>
  <c r="F28" i="5"/>
  <c r="F32" i="5" s="1"/>
  <c r="F29" i="5"/>
  <c r="F30" i="5"/>
  <c r="F35" i="5"/>
  <c r="F37" i="5" s="1"/>
  <c r="F40" i="5"/>
  <c r="F41" i="5"/>
  <c r="F43" i="5"/>
  <c r="F48" i="5"/>
  <c r="F57" i="5" s="1"/>
  <c r="F50" i="5"/>
  <c r="F53" i="5"/>
  <c r="F56" i="5" s="1"/>
  <c r="F54" i="5"/>
  <c r="F61" i="5"/>
  <c r="F63" i="5"/>
  <c r="F66" i="5"/>
  <c r="F68" i="5" s="1"/>
  <c r="F75" i="5"/>
  <c r="F77" i="5"/>
  <c r="F79" i="5"/>
  <c r="F82" i="5"/>
  <c r="F85" i="5" s="1"/>
  <c r="F97" i="5" s="1"/>
  <c r="F83" i="5"/>
  <c r="F88" i="5"/>
  <c r="F90" i="5"/>
  <c r="F93" i="5"/>
  <c r="F94" i="5"/>
  <c r="F96" i="5"/>
  <c r="A102" i="5"/>
  <c r="B102" i="5"/>
  <c r="F7" i="6"/>
  <c r="F11" i="6" s="1"/>
  <c r="F9" i="6"/>
  <c r="F15" i="6"/>
  <c r="F20" i="6" s="1"/>
  <c r="F17" i="6"/>
  <c r="F18" i="6"/>
  <c r="F24" i="6"/>
  <c r="F25" i="6"/>
  <c r="F26" i="6"/>
  <c r="F27" i="6"/>
  <c r="F49" i="6" s="1"/>
  <c r="F28" i="6"/>
  <c r="F30" i="6"/>
  <c r="F31" i="6"/>
  <c r="F32" i="6"/>
  <c r="F33" i="6"/>
  <c r="F34" i="6"/>
  <c r="F35" i="6"/>
  <c r="F36" i="6"/>
  <c r="F37" i="6"/>
  <c r="F39" i="6"/>
  <c r="F40" i="6"/>
  <c r="F41" i="6"/>
  <c r="F43" i="6"/>
  <c r="F44" i="6"/>
  <c r="F46" i="6"/>
  <c r="F47" i="6"/>
  <c r="F52" i="6"/>
  <c r="F53" i="6"/>
  <c r="F54" i="6"/>
  <c r="F55" i="6"/>
  <c r="F56" i="6"/>
  <c r="F58" i="6"/>
  <c r="F61" i="6"/>
  <c r="F64" i="6" s="1"/>
  <c r="F62" i="6"/>
  <c r="F67" i="6"/>
  <c r="F73" i="6" s="1"/>
  <c r="F68" i="6"/>
  <c r="F69" i="6"/>
  <c r="F70" i="6"/>
  <c r="F71" i="6"/>
  <c r="A79" i="6"/>
  <c r="B79" i="6" s="1"/>
  <c r="G13" i="1"/>
  <c r="F69" i="5" l="1"/>
  <c r="F33" i="3"/>
  <c r="F175" i="3"/>
  <c r="I13" i="1"/>
  <c r="J13" i="1" s="1"/>
  <c r="F9" i="4"/>
  <c r="F39" i="3"/>
  <c r="F50" i="3" s="1"/>
  <c r="F36" i="2"/>
  <c r="F40" i="2" s="1"/>
  <c r="F158" i="3"/>
  <c r="F101" i="5"/>
  <c r="F102" i="3"/>
  <c r="F130" i="3" s="1"/>
  <c r="F74" i="6"/>
  <c r="F78" i="6" s="1"/>
  <c r="C12" i="1" l="1"/>
  <c r="F79" i="6"/>
  <c r="F80" i="6" s="1"/>
  <c r="F41" i="2"/>
  <c r="F42" i="2" s="1"/>
  <c r="C9" i="1"/>
  <c r="C13" i="1"/>
  <c r="F234" i="3"/>
  <c r="C11" i="1"/>
  <c r="F102" i="5"/>
  <c r="F103" i="5"/>
  <c r="F12" i="4"/>
  <c r="F24" i="4" s="1"/>
  <c r="G10" i="1" l="1"/>
  <c r="F25" i="4"/>
  <c r="F26" i="4"/>
  <c r="F235" i="3"/>
  <c r="F236" i="3"/>
  <c r="C10" i="1"/>
  <c r="K11" i="1"/>
  <c r="E11" i="1"/>
  <c r="F11" i="1" s="1"/>
  <c r="K13" i="1"/>
  <c r="E13" i="1"/>
  <c r="F13" i="1" s="1"/>
  <c r="C15" i="1"/>
  <c r="E9" i="1"/>
  <c r="K9" i="1"/>
  <c r="K12" i="1"/>
  <c r="E12" i="1"/>
  <c r="F12" i="1" s="1"/>
  <c r="M9" i="1" l="1"/>
  <c r="M12" i="1"/>
  <c r="N12" i="1" s="1"/>
  <c r="F9" i="1"/>
  <c r="M13" i="1"/>
  <c r="N13" i="1" s="1"/>
  <c r="M11" i="1"/>
  <c r="N11" i="1" s="1"/>
  <c r="E10" i="1"/>
  <c r="E15" i="1" s="1"/>
  <c r="K10" i="1"/>
  <c r="G15" i="1"/>
  <c r="I10" i="1"/>
  <c r="I15" i="1" s="1"/>
  <c r="J10" i="1" l="1"/>
  <c r="J15" i="1" s="1"/>
  <c r="M10" i="1"/>
  <c r="N10" i="1" s="1"/>
  <c r="F10" i="1"/>
  <c r="F15" i="1"/>
  <c r="K15" i="1"/>
  <c r="N9" i="1"/>
  <c r="M15" i="1" l="1"/>
  <c r="N15" i="1"/>
</calcChain>
</file>

<file path=xl/sharedStrings.xml><?xml version="1.0" encoding="utf-8"?>
<sst xmlns="http://schemas.openxmlformats.org/spreadsheetml/2006/main" count="1310" uniqueCount="1310">
  <si>
    <t>Affaire :</t>
  </si>
  <si>
    <t>Aménagement de plateaux de bureau et sal</t>
  </si>
  <si>
    <t>Maître d'ouvrage :</t>
  </si>
  <si>
    <t>Centre Hospitalier de Valenciennes Pôle Services Département Patrimoine</t>
  </si>
  <si>
    <t>BASE</t>
  </si>
  <si>
    <t>OPTIONS/VARIANTES</t>
  </si>
  <si>
    <t>TOTAL</t>
  </si>
  <si>
    <t>Liste des lots :</t>
  </si>
  <si>
    <t>Montant HT en €</t>
  </si>
  <si>
    <t>TVA</t>
  </si>
  <si>
    <t>Montant TVA en €</t>
  </si>
  <si>
    <t>Montant TTC en €</t>
  </si>
  <si>
    <t>Option Réseau de plomberie en VS</t>
  </si>
  <si>
    <t>TVA</t>
  </si>
  <si>
    <t>Montant TVA en €</t>
  </si>
  <si>
    <t>Montant TTC en €</t>
  </si>
  <si>
    <t>Montant HT en €</t>
  </si>
  <si>
    <t>TVA</t>
  </si>
  <si>
    <t>Montant TVA en €</t>
  </si>
  <si>
    <t>Montant TTC en €</t>
  </si>
  <si>
    <t>Lot N°01  DESAMIANTAGE</t>
  </si>
  <si>
    <t>Lot N°02  DEMOLITION - PLATRERIE - AMENAGEMENT INTERIEUR</t>
  </si>
  <si>
    <t>Lot N°03  PEINTURE - REVETEMENTS DE SOL</t>
  </si>
  <si>
    <t>Lot N°04  ELECTRICITE</t>
  </si>
  <si>
    <t>Désignation</t>
  </si>
  <si>
    <t>U</t>
  </si>
  <si>
    <t>Quantité</t>
  </si>
  <si>
    <t>Prix en €</t>
  </si>
  <si>
    <t>Montant en €</t>
  </si>
  <si>
    <t>A</t>
  </si>
  <si>
    <t>DESAMIANTAGE</t>
  </si>
  <si>
    <t>CH2</t>
  </si>
  <si>
    <t>DESAM</t>
  </si>
  <si>
    <t>1</t>
  </si>
  <si>
    <t>Désamiantage</t>
  </si>
  <si>
    <t>CH3</t>
  </si>
  <si>
    <t>1/2</t>
  </si>
  <si>
    <t>Travaux préparatoires</t>
  </si>
  <si>
    <t>CH4</t>
  </si>
  <si>
    <t xml:space="preserve">1/2-1 </t>
  </si>
  <si>
    <t>Marquage des matériaux amiantés</t>
  </si>
  <si>
    <t>ens</t>
  </si>
  <si>
    <t>ART</t>
  </si>
  <si>
    <t>PAS-C288</t>
  </si>
  <si>
    <t xml:space="preserve">1/2-2 </t>
  </si>
  <si>
    <t>Rédaction du plan de retrait</t>
  </si>
  <si>
    <t>ens</t>
  </si>
  <si>
    <t>ART</t>
  </si>
  <si>
    <t>PAS-D488</t>
  </si>
  <si>
    <t xml:space="preserve">1/2-3 </t>
  </si>
  <si>
    <t>Installation de chantier</t>
  </si>
  <si>
    <t>ens</t>
  </si>
  <si>
    <t>ART</t>
  </si>
  <si>
    <t>PAS-D489</t>
  </si>
  <si>
    <t xml:space="preserve">1/2-4 </t>
  </si>
  <si>
    <t>Branchement de chantier</t>
  </si>
  <si>
    <t>ens</t>
  </si>
  <si>
    <t>ART</t>
  </si>
  <si>
    <t>PAS-D490</t>
  </si>
  <si>
    <t xml:space="preserve">1/2-5 </t>
  </si>
  <si>
    <t>Mise en place du point zéro</t>
  </si>
  <si>
    <t>U</t>
  </si>
  <si>
    <t>ART</t>
  </si>
  <si>
    <t>PAS-H716</t>
  </si>
  <si>
    <t xml:space="preserve">1/2-6 </t>
  </si>
  <si>
    <t>Dépoussiérage du local à l'aide d'un aspirateur THE</t>
  </si>
  <si>
    <t>m²</t>
  </si>
  <si>
    <t>ART</t>
  </si>
  <si>
    <t>PAS-D492</t>
  </si>
  <si>
    <t xml:space="preserve">1/2-7 </t>
  </si>
  <si>
    <t>Cloison provisoire ossature du polyane</t>
  </si>
  <si>
    <t>m²</t>
  </si>
  <si>
    <t>ART</t>
  </si>
  <si>
    <t>PAS-L690</t>
  </si>
  <si>
    <t xml:space="preserve">1/2-8 </t>
  </si>
  <si>
    <t>Ossature du polyane en plafonds</t>
  </si>
  <si>
    <t>m²</t>
  </si>
  <si>
    <t>ART</t>
  </si>
  <si>
    <t>PAS-I066</t>
  </si>
  <si>
    <t xml:space="preserve">1/2-9 </t>
  </si>
  <si>
    <t>Mise en place de polyane</t>
  </si>
  <si>
    <t>m²</t>
  </si>
  <si>
    <t>ART</t>
  </si>
  <si>
    <t>PAS-D493</t>
  </si>
  <si>
    <t xml:space="preserve">1/2-10 </t>
  </si>
  <si>
    <t>Installation des SAS compartimenté</t>
  </si>
  <si>
    <t>U</t>
  </si>
  <si>
    <t>ART</t>
  </si>
  <si>
    <t>PAS-D495</t>
  </si>
  <si>
    <t xml:space="preserve">1/2-11 </t>
  </si>
  <si>
    <t>Installation des déprimogène et des systèmes</t>
  </si>
  <si>
    <t>U</t>
  </si>
  <si>
    <t>ART</t>
  </si>
  <si>
    <t>PAS-D496</t>
  </si>
  <si>
    <t xml:space="preserve">1/2-12 </t>
  </si>
  <si>
    <t>Réalisation de tests de fumée pour contrôle de l'étanchéité du confinement</t>
  </si>
  <si>
    <t>U</t>
  </si>
  <si>
    <t>ART</t>
  </si>
  <si>
    <t>PAS-D497</t>
  </si>
  <si>
    <t xml:space="preserve">1/2-13 </t>
  </si>
  <si>
    <t>EPI de chantier</t>
  </si>
  <si>
    <t>U</t>
  </si>
  <si>
    <t>ART</t>
  </si>
  <si>
    <t>PAS-D504</t>
  </si>
  <si>
    <t>Total Travaux préparatoires</t>
  </si>
  <si>
    <t>STOT</t>
  </si>
  <si>
    <t>1/3</t>
  </si>
  <si>
    <t>Travaux désamiantage</t>
  </si>
  <si>
    <t>CH4</t>
  </si>
  <si>
    <t xml:space="preserve">1/3-1 </t>
  </si>
  <si>
    <t>Dépose de faience et de la colle  contenant de l'amiante</t>
  </si>
  <si>
    <t>m²</t>
  </si>
  <si>
    <t>ART</t>
  </si>
  <si>
    <t>PAS-M976</t>
  </si>
  <si>
    <t xml:space="preserve">1/3-2 </t>
  </si>
  <si>
    <t>Dépose de dalle de sol rouge et de la colle contenant de l'amiante</t>
  </si>
  <si>
    <t>m²</t>
  </si>
  <si>
    <t>ART</t>
  </si>
  <si>
    <t>PAS-F244</t>
  </si>
  <si>
    <t xml:space="preserve">1/3-3 </t>
  </si>
  <si>
    <t>Dépose des dalles &amp; lès de sol et de la colle contenant de l'amiante</t>
  </si>
  <si>
    <t>m²</t>
  </si>
  <si>
    <t>ART</t>
  </si>
  <si>
    <t>PAS-D499</t>
  </si>
  <si>
    <t xml:space="preserve">1/3-4 </t>
  </si>
  <si>
    <t>Dépose enduit de lissage</t>
  </si>
  <si>
    <t>m²</t>
  </si>
  <si>
    <t>ART</t>
  </si>
  <si>
    <t>PAS-H719</t>
  </si>
  <si>
    <t xml:space="preserve">1/3-5 </t>
  </si>
  <si>
    <t>Nettoyage de la zone</t>
  </si>
  <si>
    <t>m²</t>
  </si>
  <si>
    <t>ART</t>
  </si>
  <si>
    <t>PAS-D500</t>
  </si>
  <si>
    <t xml:space="preserve">1/3-6 </t>
  </si>
  <si>
    <t>Manutention des sacs</t>
  </si>
  <si>
    <t>T</t>
  </si>
  <si>
    <t>ART</t>
  </si>
  <si>
    <t>PAS-D501</t>
  </si>
  <si>
    <t xml:space="preserve">1/3-7 </t>
  </si>
  <si>
    <t>Prélèvements et analyses</t>
  </si>
  <si>
    <t>ens</t>
  </si>
  <si>
    <t>ART</t>
  </si>
  <si>
    <t>PAS-D502</t>
  </si>
  <si>
    <t xml:space="preserve">1/3-8 </t>
  </si>
  <si>
    <t>Transports</t>
  </si>
  <si>
    <t>U</t>
  </si>
  <si>
    <t>ART</t>
  </si>
  <si>
    <t>PAS-H717</t>
  </si>
  <si>
    <t xml:space="preserve">1/3-9 </t>
  </si>
  <si>
    <t>Décharge</t>
  </si>
  <si>
    <t>T</t>
  </si>
  <si>
    <t>ART</t>
  </si>
  <si>
    <t>PAS-D503</t>
  </si>
  <si>
    <t xml:space="preserve">1/3-10 </t>
  </si>
  <si>
    <t>Repli du matériel et de l'installation de chantier</t>
  </si>
  <si>
    <t>ens</t>
  </si>
  <si>
    <t>ART</t>
  </si>
  <si>
    <t>PAS-D505</t>
  </si>
  <si>
    <t>Total Travaux désamiantage</t>
  </si>
  <si>
    <t>STOT</t>
  </si>
  <si>
    <t>Total Désamiantage</t>
  </si>
  <si>
    <t>STOT</t>
  </si>
  <si>
    <t>Montant HT du Lot N°01 DESAMIANTAGE</t>
  </si>
  <si>
    <t>TOTHT</t>
  </si>
  <si>
    <t>TVA</t>
  </si>
  <si>
    <t>Montant TTC</t>
  </si>
  <si>
    <t>TOTTTC</t>
  </si>
  <si>
    <t>Désignation</t>
  </si>
  <si>
    <t>U</t>
  </si>
  <si>
    <t>Quantité</t>
  </si>
  <si>
    <t>Prix en €</t>
  </si>
  <si>
    <t>Montant en €</t>
  </si>
  <si>
    <t>A</t>
  </si>
  <si>
    <t>DEMOLITIONS</t>
  </si>
  <si>
    <t>CH2</t>
  </si>
  <si>
    <t>DEMOL</t>
  </si>
  <si>
    <t>1</t>
  </si>
  <si>
    <t>Travaux préparatoires</t>
  </si>
  <si>
    <t>CH3</t>
  </si>
  <si>
    <t xml:space="preserve">1-1 </t>
  </si>
  <si>
    <t>Curage des locaux (mobilier)</t>
  </si>
  <si>
    <t>m²</t>
  </si>
  <si>
    <t>ART</t>
  </si>
  <si>
    <t>PAS-H929</t>
  </si>
  <si>
    <t>Total Travaux préparatoires</t>
  </si>
  <si>
    <t>STOT</t>
  </si>
  <si>
    <t>2</t>
  </si>
  <si>
    <t>Démolition de gros murs et porteurs</t>
  </si>
  <si>
    <t>CH3</t>
  </si>
  <si>
    <t xml:space="preserve">2-1 </t>
  </si>
  <si>
    <t>Arase de mur</t>
  </si>
  <si>
    <t>ml</t>
  </si>
  <si>
    <t>ART</t>
  </si>
  <si>
    <t>PAS-M214</t>
  </si>
  <si>
    <t>2/1</t>
  </si>
  <si>
    <t>La déconstruction des bâtiments sera étudiée de manière mécanique et manuelle</t>
  </si>
  <si>
    <t>CH4</t>
  </si>
  <si>
    <t>2/1/1</t>
  </si>
  <si>
    <t>Démolition mécanique et manuelle</t>
  </si>
  <si>
    <t>CH5</t>
  </si>
  <si>
    <t xml:space="preserve">2/1/1-1 </t>
  </si>
  <si>
    <t>Ensemble de toute nature</t>
  </si>
  <si>
    <t>m3</t>
  </si>
  <si>
    <t>ART</t>
  </si>
  <si>
    <t>PAS-A362</t>
  </si>
  <si>
    <t>Total La déconstruction des bâtiments sera étudiée de manière mécanique et manuelle</t>
  </si>
  <si>
    <t>STOT</t>
  </si>
  <si>
    <t>Total Démolition de gros murs et porteurs</t>
  </si>
  <si>
    <t>STOT</t>
  </si>
  <si>
    <t>3</t>
  </si>
  <si>
    <t>Démolition de sols</t>
  </si>
  <si>
    <t>CH3</t>
  </si>
  <si>
    <t xml:space="preserve">3-1 </t>
  </si>
  <si>
    <t>Démolition socle béton</t>
  </si>
  <si>
    <t>m3</t>
  </si>
  <si>
    <t>ART</t>
  </si>
  <si>
    <t>PAS-F238</t>
  </si>
  <si>
    <t xml:space="preserve">3-2 </t>
  </si>
  <si>
    <t>Démolition socle béton et dépose armoire</t>
  </si>
  <si>
    <t>m3</t>
  </si>
  <si>
    <t>ART</t>
  </si>
  <si>
    <t>PAS-H986</t>
  </si>
  <si>
    <t>3/1</t>
  </si>
  <si>
    <t>Sols en dur</t>
  </si>
  <si>
    <t>CH4</t>
  </si>
  <si>
    <t xml:space="preserve">3/1-1 </t>
  </si>
  <si>
    <t>Démolition de carrelage existant sur chape, compris évacuation à la décharge.</t>
  </si>
  <si>
    <t>m²</t>
  </si>
  <si>
    <t>ART</t>
  </si>
  <si>
    <t>10DEPCAR</t>
  </si>
  <si>
    <t xml:space="preserve">3/1-2 </t>
  </si>
  <si>
    <t>Dépose de plinthe</t>
  </si>
  <si>
    <t>ml</t>
  </si>
  <si>
    <t>ART</t>
  </si>
  <si>
    <t>PAS-I621</t>
  </si>
  <si>
    <t xml:space="preserve">3/1-3 </t>
  </si>
  <si>
    <t>Démolition faïences, compris évacuation à la décharge.</t>
  </si>
  <si>
    <t>m²</t>
  </si>
  <si>
    <t>ART</t>
  </si>
  <si>
    <t>PAS-H931</t>
  </si>
  <si>
    <t>Total Sols en dur</t>
  </si>
  <si>
    <t>STOT</t>
  </si>
  <si>
    <t>3/2</t>
  </si>
  <si>
    <t>Dépose de sols souples</t>
  </si>
  <si>
    <t>CH4</t>
  </si>
  <si>
    <t xml:space="preserve">3/2-1 </t>
  </si>
  <si>
    <t>Dépose de sol souple</t>
  </si>
  <si>
    <t>m²</t>
  </si>
  <si>
    <t>ART</t>
  </si>
  <si>
    <t>PAS-D481</t>
  </si>
  <si>
    <t>Total Dépose de sols souples</t>
  </si>
  <si>
    <t>STOT</t>
  </si>
  <si>
    <t>Total Démolition de sols</t>
  </si>
  <si>
    <t>STOT</t>
  </si>
  <si>
    <t>4</t>
  </si>
  <si>
    <t>Démolition de cloisons et doublages</t>
  </si>
  <si>
    <t>CH3</t>
  </si>
  <si>
    <t>4/1</t>
  </si>
  <si>
    <t>Dépose de Cloisons de toutes natures</t>
  </si>
  <si>
    <t>CH4</t>
  </si>
  <si>
    <t xml:space="preserve">4/1-1 </t>
  </si>
  <si>
    <t>Démolition de cloisons</t>
  </si>
  <si>
    <t>m²</t>
  </si>
  <si>
    <t>ART</t>
  </si>
  <si>
    <t>NJC-B243</t>
  </si>
  <si>
    <t>Total Dépose de Cloisons de toutes natures</t>
  </si>
  <si>
    <t>STOT</t>
  </si>
  <si>
    <t>4/2</t>
  </si>
  <si>
    <t>Dépose de menuiseries intérieures</t>
  </si>
  <si>
    <t>CH4</t>
  </si>
  <si>
    <t xml:space="preserve">4/2-1 </t>
  </si>
  <si>
    <t>Dépose de blocs portes et évacuation</t>
  </si>
  <si>
    <t>U</t>
  </si>
  <si>
    <t>ART</t>
  </si>
  <si>
    <t>JUL-A039</t>
  </si>
  <si>
    <t>Total Dépose de menuiseries intérieures</t>
  </si>
  <si>
    <t>STOT</t>
  </si>
  <si>
    <t>4/3</t>
  </si>
  <si>
    <t>Dépose de doublage</t>
  </si>
  <si>
    <t>CH4</t>
  </si>
  <si>
    <t xml:space="preserve">4/3-1 </t>
  </si>
  <si>
    <t>Dépose de doublage</t>
  </si>
  <si>
    <t>m²</t>
  </si>
  <si>
    <t>ART</t>
  </si>
  <si>
    <t>PAS-H836</t>
  </si>
  <si>
    <t>Total Dépose de doublage</t>
  </si>
  <si>
    <t>STOT</t>
  </si>
  <si>
    <t>Total Démolition de cloisons et doublages</t>
  </si>
  <si>
    <t>STOT</t>
  </si>
  <si>
    <t>5</t>
  </si>
  <si>
    <t>Démolition de plafonds</t>
  </si>
  <si>
    <t>CH3</t>
  </si>
  <si>
    <t>5/1</t>
  </si>
  <si>
    <t>Plafonds non démontable</t>
  </si>
  <si>
    <t>CH4</t>
  </si>
  <si>
    <t xml:space="preserve">5/1-1 </t>
  </si>
  <si>
    <t>Dépose de plafond existant sans récupération, évacuation plâtre, ossatures, laine de verre, etc...</t>
  </si>
  <si>
    <t>m²</t>
  </si>
  <si>
    <t>ART</t>
  </si>
  <si>
    <t>PAS-H512</t>
  </si>
  <si>
    <t>Total Plafonds non démontable</t>
  </si>
  <si>
    <t>STOT</t>
  </si>
  <si>
    <t>5/2</t>
  </si>
  <si>
    <t>Démolition de plafonds suspendus</t>
  </si>
  <si>
    <t>CH4</t>
  </si>
  <si>
    <t xml:space="preserve">5/2-1 </t>
  </si>
  <si>
    <t>Dépose de faux-plafond existant sans récupération, évacuation des dalles, ossatures, laine de verre, etc...</t>
  </si>
  <si>
    <t>m²</t>
  </si>
  <si>
    <t>ART</t>
  </si>
  <si>
    <t>JPZ-E365</t>
  </si>
  <si>
    <t>Total Démolition de plafonds suspendus</t>
  </si>
  <si>
    <t>STOT</t>
  </si>
  <si>
    <t>Total Démolition de plafonds</t>
  </si>
  <si>
    <t>STOT</t>
  </si>
  <si>
    <t>6</t>
  </si>
  <si>
    <t>Découpes et démolitions divers</t>
  </si>
  <si>
    <t>CH3</t>
  </si>
  <si>
    <t>6/1</t>
  </si>
  <si>
    <t>Découpes parfaites d'ouvrages</t>
  </si>
  <si>
    <t>CH4</t>
  </si>
  <si>
    <t xml:space="preserve">6/1-1 </t>
  </si>
  <si>
    <t>Carottage de plancher BA</t>
  </si>
  <si>
    <t>U</t>
  </si>
  <si>
    <t>ART</t>
  </si>
  <si>
    <t>PAS-F263</t>
  </si>
  <si>
    <t xml:space="preserve">6/1-2 </t>
  </si>
  <si>
    <t>Carottage de façade</t>
  </si>
  <si>
    <t>U</t>
  </si>
  <si>
    <t>ART</t>
  </si>
  <si>
    <t>PAS-H930</t>
  </si>
  <si>
    <t>Total Découpes parfaites d'ouvrages</t>
  </si>
  <si>
    <t>STOT</t>
  </si>
  <si>
    <t>Total Découpes et démolitions divers</t>
  </si>
  <si>
    <t>STOT</t>
  </si>
  <si>
    <t>7</t>
  </si>
  <si>
    <t>Evacuation des gravois</t>
  </si>
  <si>
    <t>CH3</t>
  </si>
  <si>
    <t>7/1</t>
  </si>
  <si>
    <t>Bennes</t>
  </si>
  <si>
    <t>CH4</t>
  </si>
  <si>
    <t xml:space="preserve">7/1-1 </t>
  </si>
  <si>
    <t>Bennes à gravats</t>
  </si>
  <si>
    <t>U</t>
  </si>
  <si>
    <t>ART</t>
  </si>
  <si>
    <t>PAS-N320</t>
  </si>
  <si>
    <t>Total Bennes</t>
  </si>
  <si>
    <t>STOT</t>
  </si>
  <si>
    <t>7/2</t>
  </si>
  <si>
    <t>Enlèvement des gravois</t>
  </si>
  <si>
    <t>CH4</t>
  </si>
  <si>
    <t>7/2/1</t>
  </si>
  <si>
    <t>Transport par véhicules</t>
  </si>
  <si>
    <t>CH5</t>
  </si>
  <si>
    <t xml:space="preserve">7/2/1-1 </t>
  </si>
  <si>
    <t>Chargement et transport des gravois</t>
  </si>
  <si>
    <t>m3</t>
  </si>
  <si>
    <t>ART</t>
  </si>
  <si>
    <t>NJC-A289</t>
  </si>
  <si>
    <t>7/2/2</t>
  </si>
  <si>
    <t>Déchargement :</t>
  </si>
  <si>
    <t>CH5</t>
  </si>
  <si>
    <t xml:space="preserve">7/2/2-1 </t>
  </si>
  <si>
    <t>Enlèvement des gravois</t>
  </si>
  <si>
    <t>m3</t>
  </si>
  <si>
    <t>ART</t>
  </si>
  <si>
    <t>NJC-B611</t>
  </si>
  <si>
    <t>Total Enlèvement des gravois</t>
  </si>
  <si>
    <t>STOT</t>
  </si>
  <si>
    <t>Total Evacuation des gravois</t>
  </si>
  <si>
    <t>STOT</t>
  </si>
  <si>
    <t>B</t>
  </si>
  <si>
    <t>PLATRERIE</t>
  </si>
  <si>
    <t>CH2</t>
  </si>
  <si>
    <t>PLA</t>
  </si>
  <si>
    <t>9</t>
  </si>
  <si>
    <t>Travaux de Plâtrerie</t>
  </si>
  <si>
    <t>CH3</t>
  </si>
  <si>
    <t>9/1</t>
  </si>
  <si>
    <t>Plafonds en plaques de plâtre coupe-feu</t>
  </si>
  <si>
    <t>CH4</t>
  </si>
  <si>
    <t xml:space="preserve">9/1-1 </t>
  </si>
  <si>
    <t>Plafonds coupe-feu de 1 h.</t>
  </si>
  <si>
    <t>m²</t>
  </si>
  <si>
    <t>ART</t>
  </si>
  <si>
    <t>H HDA001</t>
  </si>
  <si>
    <t xml:space="preserve">9/1-2 </t>
  </si>
  <si>
    <t>Isolant laine de roche 210 mm</t>
  </si>
  <si>
    <t>m²</t>
  </si>
  <si>
    <t>ART</t>
  </si>
  <si>
    <t>NJC-C206</t>
  </si>
  <si>
    <t>Total Plafonds en plaques de plâtre coupe-feu</t>
  </si>
  <si>
    <t>STOT</t>
  </si>
  <si>
    <t>9/2</t>
  </si>
  <si>
    <t>Travaux de doublage</t>
  </si>
  <si>
    <t>CH4</t>
  </si>
  <si>
    <t>9/2/1</t>
  </si>
  <si>
    <t>Doublage Vissé</t>
  </si>
  <si>
    <t>CH5</t>
  </si>
  <si>
    <t xml:space="preserve">9/2/1-1 </t>
  </si>
  <si>
    <t>Doublage sur ossature</t>
  </si>
  <si>
    <t>m²</t>
  </si>
  <si>
    <t>ART</t>
  </si>
  <si>
    <t>PAS-D524</t>
  </si>
  <si>
    <t xml:space="preserve">9/2/1-2 </t>
  </si>
  <si>
    <t>Incidence Isolant en laine de roche</t>
  </si>
  <si>
    <t>m²</t>
  </si>
  <si>
    <t>ART</t>
  </si>
  <si>
    <t>PAS-D057</t>
  </si>
  <si>
    <t xml:space="preserve">9/2/1-3 </t>
  </si>
  <si>
    <t>Incidence parement H1 doublage</t>
  </si>
  <si>
    <t>m²</t>
  </si>
  <si>
    <t>ART</t>
  </si>
  <si>
    <t>PAS-E556</t>
  </si>
  <si>
    <t xml:space="preserve">9/2/1-4 </t>
  </si>
  <si>
    <t>Renforts dans doublage</t>
  </si>
  <si>
    <t>ml</t>
  </si>
  <si>
    <t>ART</t>
  </si>
  <si>
    <t>PAS-H776</t>
  </si>
  <si>
    <t>Total Travaux de doublage</t>
  </si>
  <si>
    <t>STOT</t>
  </si>
  <si>
    <t>9/3</t>
  </si>
  <si>
    <t>Travaux de Cloisons</t>
  </si>
  <si>
    <t>CH4</t>
  </si>
  <si>
    <t>9/3/1</t>
  </si>
  <si>
    <t>Cloison sur ossature métal</t>
  </si>
  <si>
    <t>CH5</t>
  </si>
  <si>
    <t xml:space="preserve">9/3/1-1 </t>
  </si>
  <si>
    <t>Cloison en plaque de plâtre 72/48mm (EI 30)</t>
  </si>
  <si>
    <t>m²</t>
  </si>
  <si>
    <t>ART</t>
  </si>
  <si>
    <t>JUL-B294</t>
  </si>
  <si>
    <t xml:space="preserve">9/3/1-2 </t>
  </si>
  <si>
    <t>Bouchement en cloison en plaque de plâtre 72/48mm</t>
  </si>
  <si>
    <t>m²</t>
  </si>
  <si>
    <t>ART</t>
  </si>
  <si>
    <t>PAS-H747</t>
  </si>
  <si>
    <t xml:space="preserve">9/3/1-3 </t>
  </si>
  <si>
    <t>Cloison en plaque de plâtre 98/48mm (EI 60)</t>
  </si>
  <si>
    <t>m²</t>
  </si>
  <si>
    <t>ART</t>
  </si>
  <si>
    <t>PAS-H628</t>
  </si>
  <si>
    <t xml:space="preserve">9/3/1-4 </t>
  </si>
  <si>
    <t>Incidence Plaque BA 25 mm acoustique</t>
  </si>
  <si>
    <t>m²</t>
  </si>
  <si>
    <t>ART</t>
  </si>
  <si>
    <t>PAS-E405</t>
  </si>
  <si>
    <t xml:space="preserve">9/3/1-5 </t>
  </si>
  <si>
    <t>Renforts dans cloisons</t>
  </si>
  <si>
    <t>ml</t>
  </si>
  <si>
    <t>ART</t>
  </si>
  <si>
    <t>NJC-B083</t>
  </si>
  <si>
    <t>Total Travaux de Cloisons</t>
  </si>
  <si>
    <t>STOT</t>
  </si>
  <si>
    <t>9/4</t>
  </si>
  <si>
    <t>Travaux divers</t>
  </si>
  <si>
    <t>CH4</t>
  </si>
  <si>
    <t xml:space="preserve">9/4-1 </t>
  </si>
  <si>
    <t>Encoffrement CF 1h</t>
  </si>
  <si>
    <t>m²</t>
  </si>
  <si>
    <t>ART</t>
  </si>
  <si>
    <t>PAS-H946</t>
  </si>
  <si>
    <t>Total Travaux divers</t>
  </si>
  <si>
    <t>STOT</t>
  </si>
  <si>
    <t>9/5</t>
  </si>
  <si>
    <t>Conduit divers</t>
  </si>
  <si>
    <t>CH4</t>
  </si>
  <si>
    <t xml:space="preserve">9/5-1 </t>
  </si>
  <si>
    <t>Conduit de gaines horizontaux</t>
  </si>
  <si>
    <t>m²</t>
  </si>
  <si>
    <t>ART</t>
  </si>
  <si>
    <t>JUL-A049</t>
  </si>
  <si>
    <t xml:space="preserve">9/5-2 </t>
  </si>
  <si>
    <t>Conduit de gaines verticaux CF 1h</t>
  </si>
  <si>
    <t>m²</t>
  </si>
  <si>
    <t>ART</t>
  </si>
  <si>
    <t>PAS-E412</t>
  </si>
  <si>
    <t xml:space="preserve">9/5-3 </t>
  </si>
  <si>
    <t>Gaines verticaux CF 1h</t>
  </si>
  <si>
    <t>m²</t>
  </si>
  <si>
    <t>ART</t>
  </si>
  <si>
    <t>PAS-I095</t>
  </si>
  <si>
    <t>Total Conduit divers</t>
  </si>
  <si>
    <t>STOT</t>
  </si>
  <si>
    <t>9/6</t>
  </si>
  <si>
    <t>Déchets</t>
  </si>
  <si>
    <t>CH4</t>
  </si>
  <si>
    <t xml:space="preserve">9/6-1 </t>
  </si>
  <si>
    <t>Bennes à gravats</t>
  </si>
  <si>
    <t>U</t>
  </si>
  <si>
    <t>ART</t>
  </si>
  <si>
    <t>PAS-H007</t>
  </si>
  <si>
    <t>Total Déchets</t>
  </si>
  <si>
    <t>STOT</t>
  </si>
  <si>
    <t>Total Travaux de Plâtrerie</t>
  </si>
  <si>
    <t>STOT</t>
  </si>
  <si>
    <t>C</t>
  </si>
  <si>
    <t>PLAFOND SUSPENDUS</t>
  </si>
  <si>
    <t>CH2</t>
  </si>
  <si>
    <t>FP</t>
  </si>
  <si>
    <t>11</t>
  </si>
  <si>
    <t>Plafonds suspendus</t>
  </si>
  <si>
    <t>CH3</t>
  </si>
  <si>
    <t>FAUXP</t>
  </si>
  <si>
    <t>11/1</t>
  </si>
  <si>
    <t>Plafonds minéraux</t>
  </si>
  <si>
    <t>CH4</t>
  </si>
  <si>
    <t>11/1/1</t>
  </si>
  <si>
    <t>Ossature apparente</t>
  </si>
  <si>
    <t>CH5</t>
  </si>
  <si>
    <t xml:space="preserve">11/1/1-1 </t>
  </si>
  <si>
    <t>Dalles de plafond à bords droit</t>
  </si>
  <si>
    <t>m²</t>
  </si>
  <si>
    <t>ART</t>
  </si>
  <si>
    <t>PAS-M929</t>
  </si>
  <si>
    <t xml:space="preserve">11/1/1-2 </t>
  </si>
  <si>
    <t>Dalle de plafond moyenne hydrométrie avec ambiance non agressive</t>
  </si>
  <si>
    <t>m²</t>
  </si>
  <si>
    <t>ART</t>
  </si>
  <si>
    <t>PAS-E395</t>
  </si>
  <si>
    <t xml:space="preserve">11/1/1-3 </t>
  </si>
  <si>
    <t>Dalles de plafond noir</t>
  </si>
  <si>
    <t>m²</t>
  </si>
  <si>
    <t>ART</t>
  </si>
  <si>
    <t>PAS-G111</t>
  </si>
  <si>
    <t xml:space="preserve">11/1/1-4 </t>
  </si>
  <si>
    <t>Renforts en plafond</t>
  </si>
  <si>
    <t>U</t>
  </si>
  <si>
    <t>ART</t>
  </si>
  <si>
    <t>PAS-I094</t>
  </si>
  <si>
    <t>Total Plafonds minéraux</t>
  </si>
  <si>
    <t>STOT</t>
  </si>
  <si>
    <t>11/2</t>
  </si>
  <si>
    <t>Acoustique</t>
  </si>
  <si>
    <t>CH4</t>
  </si>
  <si>
    <t xml:space="preserve">11/2-1 </t>
  </si>
  <si>
    <t>Ilots carré</t>
  </si>
  <si>
    <t>U</t>
  </si>
  <si>
    <t>ART</t>
  </si>
  <si>
    <t>PAS-M543</t>
  </si>
  <si>
    <t>Total Acoustique</t>
  </si>
  <si>
    <t>STOT</t>
  </si>
  <si>
    <t>Total Plafonds suspendus</t>
  </si>
  <si>
    <t>STOT</t>
  </si>
  <si>
    <t>D</t>
  </si>
  <si>
    <t>MENUISERIES INTERIEURES</t>
  </si>
  <si>
    <t>CH2</t>
  </si>
  <si>
    <t>MIN</t>
  </si>
  <si>
    <t>13</t>
  </si>
  <si>
    <t>Blocs Portes intérieures</t>
  </si>
  <si>
    <t>CH3</t>
  </si>
  <si>
    <t>13/1</t>
  </si>
  <si>
    <t>Porte pleine huisseries bois</t>
  </si>
  <si>
    <t>CH4</t>
  </si>
  <si>
    <t xml:space="preserve">13/1-1 </t>
  </si>
  <si>
    <t>Blocs portes intérieurs 93 x 204 cm EI30</t>
  </si>
  <si>
    <t>U</t>
  </si>
  <si>
    <t>ART</t>
  </si>
  <si>
    <t>PAS-A242</t>
  </si>
  <si>
    <t xml:space="preserve">13/1-2 </t>
  </si>
  <si>
    <t>Blocs portes 93 x 204 cm EI30 Ra 39 dB</t>
  </si>
  <si>
    <t>U</t>
  </si>
  <si>
    <t>ART</t>
  </si>
  <si>
    <t>PAS-A236</t>
  </si>
  <si>
    <t xml:space="preserve">13/1-3 </t>
  </si>
  <si>
    <t>Blocs portes (93 + 53) x 204 cm EI30</t>
  </si>
  <si>
    <t>U</t>
  </si>
  <si>
    <t>ART</t>
  </si>
  <si>
    <t>PAS-A241</t>
  </si>
  <si>
    <t xml:space="preserve">13/1-4 </t>
  </si>
  <si>
    <t>Blocs portes (93+53) x 204 cm EI30 Ra 39 dB</t>
  </si>
  <si>
    <t>U</t>
  </si>
  <si>
    <t>ART</t>
  </si>
  <si>
    <t>PAS-A237</t>
  </si>
  <si>
    <t xml:space="preserve">13/1-5 </t>
  </si>
  <si>
    <t>Blocs portes (93 + 93) x 204 cm EI30</t>
  </si>
  <si>
    <t>U</t>
  </si>
  <si>
    <t>ART</t>
  </si>
  <si>
    <t>PAS-H932</t>
  </si>
  <si>
    <t>Total Porte pleine huisseries bois</t>
  </si>
  <si>
    <t>STOT</t>
  </si>
  <si>
    <t>13/2</t>
  </si>
  <si>
    <t>Porte vitrée huisseries bois</t>
  </si>
  <si>
    <t>CH4</t>
  </si>
  <si>
    <t xml:space="preserve">13/2-1 </t>
  </si>
  <si>
    <t>Porte Vitrée 93 x 204 cm Rw 41 dB</t>
  </si>
  <si>
    <t>U</t>
  </si>
  <si>
    <t>ART</t>
  </si>
  <si>
    <t>JUL-B149</t>
  </si>
  <si>
    <t xml:space="preserve">13/2-2 </t>
  </si>
  <si>
    <t>Porte Vitrée (93+93) x 204 cm Rw 36 dB</t>
  </si>
  <si>
    <t>U</t>
  </si>
  <si>
    <t>ART</t>
  </si>
  <si>
    <t>PAS-H934</t>
  </si>
  <si>
    <t>Total Porte vitrée huisseries bois</t>
  </si>
  <si>
    <t>STOT</t>
  </si>
  <si>
    <t>13/3</t>
  </si>
  <si>
    <t>Équipement de porte</t>
  </si>
  <si>
    <t>CH4</t>
  </si>
  <si>
    <t xml:space="preserve">13/3-1 </t>
  </si>
  <si>
    <t>Organigramme &amp; cylindre</t>
  </si>
  <si>
    <t>U</t>
  </si>
  <si>
    <t>ART</t>
  </si>
  <si>
    <t>NJC-A803</t>
  </si>
  <si>
    <t>Total Équipement de porte</t>
  </si>
  <si>
    <t>STOT</t>
  </si>
  <si>
    <t>13/4</t>
  </si>
  <si>
    <t>Réhabilitation</t>
  </si>
  <si>
    <t>CH4</t>
  </si>
  <si>
    <t xml:space="preserve">13/4-1 </t>
  </si>
  <si>
    <t>Détalonnage des menuiseries</t>
  </si>
  <si>
    <t>U</t>
  </si>
  <si>
    <t>ART</t>
  </si>
  <si>
    <t>PAS-I441</t>
  </si>
  <si>
    <t>Total Réhabilitation</t>
  </si>
  <si>
    <t>STOT</t>
  </si>
  <si>
    <t>Total Blocs Portes intérieures</t>
  </si>
  <si>
    <t>STOT</t>
  </si>
  <si>
    <t>14</t>
  </si>
  <si>
    <t>Châssis</t>
  </si>
  <si>
    <t>CH3</t>
  </si>
  <si>
    <t xml:space="preserve">14-1 </t>
  </si>
  <si>
    <t>Châssis fixe Rw (C;Ctr) = 41B</t>
  </si>
  <si>
    <t>m²</t>
  </si>
  <si>
    <t>ART</t>
  </si>
  <si>
    <t>PAS-A943</t>
  </si>
  <si>
    <t>Total Châssis</t>
  </si>
  <si>
    <t>STOT</t>
  </si>
  <si>
    <t>15</t>
  </si>
  <si>
    <t>Ouvrages complémentaires de gaines techniques</t>
  </si>
  <si>
    <t>CH3</t>
  </si>
  <si>
    <t>15/1</t>
  </si>
  <si>
    <t>Trappe d'accès</t>
  </si>
  <si>
    <t>CH4</t>
  </si>
  <si>
    <t xml:space="preserve">15/1-1 </t>
  </si>
  <si>
    <t>Trappe d'accès gaines EI60</t>
  </si>
  <si>
    <t>U</t>
  </si>
  <si>
    <t>ART</t>
  </si>
  <si>
    <t>PAS-D099</t>
  </si>
  <si>
    <t>Total Trappe d'accès</t>
  </si>
  <si>
    <t>STOT</t>
  </si>
  <si>
    <t>Total Ouvrages complémentaires de gaines techniques</t>
  </si>
  <si>
    <t>STOT</t>
  </si>
  <si>
    <t>16</t>
  </si>
  <si>
    <t>Planchers bois techniques</t>
  </si>
  <si>
    <t>CH3</t>
  </si>
  <si>
    <t xml:space="preserve">16-1 </t>
  </si>
  <si>
    <t>Plancher technique en bois</t>
  </si>
  <si>
    <t>m²</t>
  </si>
  <si>
    <t>ART</t>
  </si>
  <si>
    <t>PAS-F357</t>
  </si>
  <si>
    <t>Total Planchers bois techniques</t>
  </si>
  <si>
    <t>STOT</t>
  </si>
  <si>
    <t>17</t>
  </si>
  <si>
    <t>Travaux de finitions intérieures</t>
  </si>
  <si>
    <t>CH3</t>
  </si>
  <si>
    <t>17/1</t>
  </si>
  <si>
    <t>Plinthes</t>
  </si>
  <si>
    <t>CH4</t>
  </si>
  <si>
    <t xml:space="preserve">17/1-1 </t>
  </si>
  <si>
    <t>Plinthes bois médium blanc de 10 cm</t>
  </si>
  <si>
    <t>ml</t>
  </si>
  <si>
    <t>ART</t>
  </si>
  <si>
    <t>PAS-H002</t>
  </si>
  <si>
    <t>Total Plinthes</t>
  </si>
  <si>
    <t>STOT</t>
  </si>
  <si>
    <t>17/2</t>
  </si>
  <si>
    <t>Habillage</t>
  </si>
  <si>
    <t>CH4</t>
  </si>
  <si>
    <t>17/2/1</t>
  </si>
  <si>
    <t>Habillage mural</t>
  </si>
  <si>
    <t>CH5</t>
  </si>
  <si>
    <t>SPN</t>
  </si>
  <si>
    <t xml:space="preserve">17/2/1-1 </t>
  </si>
  <si>
    <t>Panneau bois (Finition Noyer clair)</t>
  </si>
  <si>
    <t>m²</t>
  </si>
  <si>
    <t>ART</t>
  </si>
  <si>
    <t>PAS-H890</t>
  </si>
  <si>
    <t xml:space="preserve">17/2/1-2 </t>
  </si>
  <si>
    <t>Panneau bois (Effet marbre calacatta)</t>
  </si>
  <si>
    <t>m²</t>
  </si>
  <si>
    <t>ART</t>
  </si>
  <si>
    <t>PAS-H891</t>
  </si>
  <si>
    <t>Total Habillage</t>
  </si>
  <si>
    <t>STOT</t>
  </si>
  <si>
    <t>17/3</t>
  </si>
  <si>
    <t>Main courante en tube acier</t>
  </si>
  <si>
    <t>CH4</t>
  </si>
  <si>
    <t xml:space="preserve">17/3-1 </t>
  </si>
  <si>
    <t>Mise aux normes main courante</t>
  </si>
  <si>
    <t>ml</t>
  </si>
  <si>
    <t>ART</t>
  </si>
  <si>
    <t>PAS-P056</t>
  </si>
  <si>
    <t>Total Main courante en tube acier</t>
  </si>
  <si>
    <t>STOT</t>
  </si>
  <si>
    <t>17/4</t>
  </si>
  <si>
    <t>Façade de placard</t>
  </si>
  <si>
    <t>CH4</t>
  </si>
  <si>
    <t xml:space="preserve">17/4-1 </t>
  </si>
  <si>
    <t>Porte de placard en mélaminé</t>
  </si>
  <si>
    <t>ml</t>
  </si>
  <si>
    <t>ART</t>
  </si>
  <si>
    <t>PAS-O019</t>
  </si>
  <si>
    <t xml:space="preserve">17/4-2 </t>
  </si>
  <si>
    <t>Amenagement de placard</t>
  </si>
  <si>
    <t>ml</t>
  </si>
  <si>
    <t>ART</t>
  </si>
  <si>
    <t>PAS-O020</t>
  </si>
  <si>
    <t xml:space="preserve">17/4-3 </t>
  </si>
  <si>
    <t>Amenagement de placard penderie</t>
  </si>
  <si>
    <t>ml</t>
  </si>
  <si>
    <t>ART</t>
  </si>
  <si>
    <t>PAS-H972</t>
  </si>
  <si>
    <t>Total Façade de placard</t>
  </si>
  <si>
    <t>STOT</t>
  </si>
  <si>
    <t>17/5</t>
  </si>
  <si>
    <t>Divers</t>
  </si>
  <si>
    <t>CH4</t>
  </si>
  <si>
    <t xml:space="preserve">17/5-1 </t>
  </si>
  <si>
    <t>Rampe en bois</t>
  </si>
  <si>
    <t>U</t>
  </si>
  <si>
    <t>ART</t>
  </si>
  <si>
    <t>PAS-H971</t>
  </si>
  <si>
    <t xml:space="preserve">17/5-2 </t>
  </si>
  <si>
    <t>Marches en bois</t>
  </si>
  <si>
    <t>U</t>
  </si>
  <si>
    <t>ART</t>
  </si>
  <si>
    <t>PAS-H984</t>
  </si>
  <si>
    <t xml:space="preserve">17/5-3 </t>
  </si>
  <si>
    <t>Meuble rangement bas</t>
  </si>
  <si>
    <t>U</t>
  </si>
  <si>
    <t>ART</t>
  </si>
  <si>
    <t>PAS-H973</t>
  </si>
  <si>
    <t xml:space="preserve">17/5-4 </t>
  </si>
  <si>
    <t>Meuble caisson passage de réseaux</t>
  </si>
  <si>
    <t>U</t>
  </si>
  <si>
    <t>ART</t>
  </si>
  <si>
    <t>PAS-H977</t>
  </si>
  <si>
    <t xml:space="preserve">17/5-5 </t>
  </si>
  <si>
    <t>Meuble évier &amp; plan de travail</t>
  </si>
  <si>
    <t>U</t>
  </si>
  <si>
    <t>ART</t>
  </si>
  <si>
    <t>PAS-H974</t>
  </si>
  <si>
    <t xml:space="preserve">17/5-6 </t>
  </si>
  <si>
    <t>Plan de travail</t>
  </si>
  <si>
    <t>ml</t>
  </si>
  <si>
    <t>ART</t>
  </si>
  <si>
    <t>NJC-B613</t>
  </si>
  <si>
    <t xml:space="preserve">17/5-7 </t>
  </si>
  <si>
    <t>Estrade</t>
  </si>
  <si>
    <t>U</t>
  </si>
  <si>
    <t>ART</t>
  </si>
  <si>
    <t>PAS-H976</t>
  </si>
  <si>
    <t xml:space="preserve">17/5-8 </t>
  </si>
  <si>
    <t>Garde corps bois</t>
  </si>
  <si>
    <t>ml</t>
  </si>
  <si>
    <t>ART</t>
  </si>
  <si>
    <t>PAS-A456</t>
  </si>
  <si>
    <t>Total Divers</t>
  </si>
  <si>
    <t>STOT</t>
  </si>
  <si>
    <t>Total Travaux de finitions intérieures</t>
  </si>
  <si>
    <t>STOT</t>
  </si>
  <si>
    <t>Montant HT du Lot N°02 DEMOLITION - PLATRERIE - AMENAGEMENT INTERIEUR</t>
  </si>
  <si>
    <t>TOTHT</t>
  </si>
  <si>
    <t>TVA</t>
  </si>
  <si>
    <t>Montant TTC</t>
  </si>
  <si>
    <t>TOTTTC</t>
  </si>
  <si>
    <t>Désignation</t>
  </si>
  <si>
    <t>U</t>
  </si>
  <si>
    <t>Quantité</t>
  </si>
  <si>
    <t>Prix en €</t>
  </si>
  <si>
    <t>Montant en €</t>
  </si>
  <si>
    <t>PLATRERIE</t>
  </si>
  <si>
    <t>CH2</t>
  </si>
  <si>
    <t>PLA</t>
  </si>
  <si>
    <t>Travaux de Plâtrerie</t>
  </si>
  <si>
    <t>CH3</t>
  </si>
  <si>
    <t>Conduit divers</t>
  </si>
  <si>
    <t>CH4</t>
  </si>
  <si>
    <t>Conduit de gaines verticaux CF 1h</t>
  </si>
  <si>
    <t>m²</t>
  </si>
  <si>
    <t>ART</t>
  </si>
  <si>
    <t>PAS-E412</t>
  </si>
  <si>
    <t>Total Conduit divers</t>
  </si>
  <si>
    <t>STOT</t>
  </si>
  <si>
    <t>Total Travaux de Plâtrerie</t>
  </si>
  <si>
    <t>STOT</t>
  </si>
  <si>
    <t>MENUISERIES INTERIEURES</t>
  </si>
  <si>
    <t>CH2</t>
  </si>
  <si>
    <t>MIN</t>
  </si>
  <si>
    <t>Ouvrages complémentaires de gaines techniques</t>
  </si>
  <si>
    <t>CH3</t>
  </si>
  <si>
    <t>Trappe d'accès</t>
  </si>
  <si>
    <t>CH4</t>
  </si>
  <si>
    <t>Trappe d'accès gaines EI60</t>
  </si>
  <si>
    <t>U</t>
  </si>
  <si>
    <t>ART</t>
  </si>
  <si>
    <t>PAS-D099</t>
  </si>
  <si>
    <t>Total Trappe d'accès</t>
  </si>
  <si>
    <t>STOT</t>
  </si>
  <si>
    <t>Total Ouvrages complémentaires de gaines techniques</t>
  </si>
  <si>
    <t>STOT</t>
  </si>
  <si>
    <t>Montant HT du Lot N°02 DEMOLITION - PLATRERIE - AMENAGEMENT INTERIEUR</t>
  </si>
  <si>
    <t>TOTHT</t>
  </si>
  <si>
    <t>TVA</t>
  </si>
  <si>
    <t>Montant TTC</t>
  </si>
  <si>
    <t>TOTTTC</t>
  </si>
  <si>
    <t>Désignation</t>
  </si>
  <si>
    <t>U</t>
  </si>
  <si>
    <t>Quantité</t>
  </si>
  <si>
    <t>Prix en €</t>
  </si>
  <si>
    <t>Montant en €</t>
  </si>
  <si>
    <t>A</t>
  </si>
  <si>
    <t>PEINTURE</t>
  </si>
  <si>
    <t>CH2</t>
  </si>
  <si>
    <t>PEIN</t>
  </si>
  <si>
    <t>2</t>
  </si>
  <si>
    <t>Travaux de préparations</t>
  </si>
  <si>
    <t>CH3</t>
  </si>
  <si>
    <t xml:space="preserve">2-1 </t>
  </si>
  <si>
    <t>Dépose de revêtements et divers</t>
  </si>
  <si>
    <t>ens</t>
  </si>
  <si>
    <t>ART</t>
  </si>
  <si>
    <t>PAS-I422</t>
  </si>
  <si>
    <t>2/1</t>
  </si>
  <si>
    <t>Préparation de support</t>
  </si>
  <si>
    <t>CH4</t>
  </si>
  <si>
    <t xml:space="preserve">2/1-1 </t>
  </si>
  <si>
    <t>Préparation sur plâtre</t>
  </si>
  <si>
    <t>m²</t>
  </si>
  <si>
    <t>ART</t>
  </si>
  <si>
    <t>PAS-E638</t>
  </si>
  <si>
    <t xml:space="preserve">2/1-2 </t>
  </si>
  <si>
    <t>Préparations des support existant</t>
  </si>
  <si>
    <t>m²</t>
  </si>
  <si>
    <t>ART</t>
  </si>
  <si>
    <t>PAS-D580</t>
  </si>
  <si>
    <t>Total Préparation de support</t>
  </si>
  <si>
    <t>STOT</t>
  </si>
  <si>
    <t>Total Travaux de préparations</t>
  </si>
  <si>
    <t>STOT</t>
  </si>
  <si>
    <t>3</t>
  </si>
  <si>
    <t>Travaux de peinture</t>
  </si>
  <si>
    <t>CH3</t>
  </si>
  <si>
    <t xml:space="preserve">3-1 </t>
  </si>
  <si>
    <t>Peintures intérieures sur ouvrages métalliques</t>
  </si>
  <si>
    <t>m²</t>
  </si>
  <si>
    <t>ART</t>
  </si>
  <si>
    <t>NJC-A628</t>
  </si>
  <si>
    <t xml:space="preserve">3-2 </t>
  </si>
  <si>
    <t>Peintures intérieures sur ouvrages bois</t>
  </si>
  <si>
    <t>m²</t>
  </si>
  <si>
    <t>ART</t>
  </si>
  <si>
    <t>NJC-A629</t>
  </si>
  <si>
    <t xml:space="preserve">3-3 </t>
  </si>
  <si>
    <t>Peintures sur plinthes bois</t>
  </si>
  <si>
    <t>ml</t>
  </si>
  <si>
    <t>ART</t>
  </si>
  <si>
    <t>PAS-L847</t>
  </si>
  <si>
    <t xml:space="preserve">3-4 </t>
  </si>
  <si>
    <t>Peinture sur canalisations PVC</t>
  </si>
  <si>
    <t>m²</t>
  </si>
  <si>
    <t>ART</t>
  </si>
  <si>
    <t>NJC-A926</t>
  </si>
  <si>
    <t>Total Travaux de peinture</t>
  </si>
  <si>
    <t>STOT</t>
  </si>
  <si>
    <t>4</t>
  </si>
  <si>
    <t>Peinture sur plafonds</t>
  </si>
  <si>
    <t>CH3</t>
  </si>
  <si>
    <t xml:space="preserve">4-1 </t>
  </si>
  <si>
    <t>Peintures intérieures sur plafonds</t>
  </si>
  <si>
    <t>m²</t>
  </si>
  <si>
    <t>ART</t>
  </si>
  <si>
    <t>NJC-A627</t>
  </si>
  <si>
    <t>Total Peinture sur plafonds</t>
  </si>
  <si>
    <t>STOT</t>
  </si>
  <si>
    <t>5</t>
  </si>
  <si>
    <t>Peinture sur paroi</t>
  </si>
  <si>
    <t>CH3</t>
  </si>
  <si>
    <t xml:space="preserve">5-1 </t>
  </si>
  <si>
    <t>Peinture sur paroi,  finition Velours</t>
  </si>
  <si>
    <t>m²</t>
  </si>
  <si>
    <t>ART</t>
  </si>
  <si>
    <t>W EAC063</t>
  </si>
  <si>
    <t xml:space="preserve">5-2 </t>
  </si>
  <si>
    <t>Peinture sur paroi, finition Velours Couleur</t>
  </si>
  <si>
    <t>m²</t>
  </si>
  <si>
    <t>ART</t>
  </si>
  <si>
    <t>PAS-B909</t>
  </si>
  <si>
    <t xml:space="preserve">5-3 </t>
  </si>
  <si>
    <t>Joints acryliques sur faux plafond</t>
  </si>
  <si>
    <t>ml</t>
  </si>
  <si>
    <t>ART</t>
  </si>
  <si>
    <t>PAS-C887</t>
  </si>
  <si>
    <t>Total Peinture sur paroi</t>
  </si>
  <si>
    <t>STOT</t>
  </si>
  <si>
    <t>6</t>
  </si>
  <si>
    <t>Revêtements</t>
  </si>
  <si>
    <t>CH3</t>
  </si>
  <si>
    <t xml:space="preserve">6-1 </t>
  </si>
  <si>
    <t>Fibre décorative Toile de Verre</t>
  </si>
  <si>
    <t>m²</t>
  </si>
  <si>
    <t>ART</t>
  </si>
  <si>
    <t>W JMAM2</t>
  </si>
  <si>
    <t>Total Revêtements</t>
  </si>
  <si>
    <t>STOT</t>
  </si>
  <si>
    <t>7</t>
  </si>
  <si>
    <t>Nettoyage</t>
  </si>
  <si>
    <t>CH3</t>
  </si>
  <si>
    <t xml:space="preserve">7-1 </t>
  </si>
  <si>
    <t>Nettoyages OPR</t>
  </si>
  <si>
    <t>m²</t>
  </si>
  <si>
    <t>ART</t>
  </si>
  <si>
    <t>PAS-F699</t>
  </si>
  <si>
    <t xml:space="preserve">7-2 </t>
  </si>
  <si>
    <t>Nettoyages de livraison</t>
  </si>
  <si>
    <t>m²</t>
  </si>
  <si>
    <t>ART</t>
  </si>
  <si>
    <t>NJC-A633</t>
  </si>
  <si>
    <t>Total Nettoyage</t>
  </si>
  <si>
    <t>STOT</t>
  </si>
  <si>
    <t>B</t>
  </si>
  <si>
    <t>SOLS</t>
  </si>
  <si>
    <t>CH2</t>
  </si>
  <si>
    <t>SS</t>
  </si>
  <si>
    <t>9</t>
  </si>
  <si>
    <t>Travaux de Sols Souples</t>
  </si>
  <si>
    <t>CH3</t>
  </si>
  <si>
    <t>9/1</t>
  </si>
  <si>
    <t>Préparations</t>
  </si>
  <si>
    <t>CH4</t>
  </si>
  <si>
    <t xml:space="preserve">9/1-1 </t>
  </si>
  <si>
    <t>Ragréage fibré</t>
  </si>
  <si>
    <t>m²</t>
  </si>
  <si>
    <t>ART</t>
  </si>
  <si>
    <t>PAS-E798</t>
  </si>
  <si>
    <t>Total Préparations</t>
  </si>
  <si>
    <t>STOT</t>
  </si>
  <si>
    <t>9/2</t>
  </si>
  <si>
    <t>Revêtement de sol</t>
  </si>
  <si>
    <t>CH4</t>
  </si>
  <si>
    <t xml:space="preserve">9/2-1 </t>
  </si>
  <si>
    <t>Revêtement Repère 1 : Lames vinyles (Revêtement de sols PVC hétérogène compact)</t>
  </si>
  <si>
    <t>m²</t>
  </si>
  <si>
    <t>ART</t>
  </si>
  <si>
    <t>230490BA</t>
  </si>
  <si>
    <t xml:space="preserve">9/2-2 </t>
  </si>
  <si>
    <t>Revêtement Repère 2 : Dalles vinyles (Revêtement de sols PVC hétérogène compact)</t>
  </si>
  <si>
    <t>m²</t>
  </si>
  <si>
    <t>ART</t>
  </si>
  <si>
    <t>PAS-H889</t>
  </si>
  <si>
    <t>Total Revêtement de sol</t>
  </si>
  <si>
    <t>STOT</t>
  </si>
  <si>
    <t>Total Travaux de Sols Souples</t>
  </si>
  <si>
    <t>STOT</t>
  </si>
  <si>
    <t>10</t>
  </si>
  <si>
    <t>Travaux de sols textiles</t>
  </si>
  <si>
    <t>CH3</t>
  </si>
  <si>
    <t>10/1</t>
  </si>
  <si>
    <t>Préparations</t>
  </si>
  <si>
    <t>CH4</t>
  </si>
  <si>
    <t xml:space="preserve">10/1-1 </t>
  </si>
  <si>
    <t>Ragréage fibré</t>
  </si>
  <si>
    <t>m²</t>
  </si>
  <si>
    <t>ART</t>
  </si>
  <si>
    <t>PAS-E800</t>
  </si>
  <si>
    <t>Total Préparations</t>
  </si>
  <si>
    <t>STOT</t>
  </si>
  <si>
    <t>10/2</t>
  </si>
  <si>
    <t>Revêtement de sol</t>
  </si>
  <si>
    <t>CH4</t>
  </si>
  <si>
    <t xml:space="preserve">10/2-1 </t>
  </si>
  <si>
    <t>Revêtement Repère 3 : Dalles moquettes</t>
  </si>
  <si>
    <t>m²</t>
  </si>
  <si>
    <t>ART</t>
  </si>
  <si>
    <t>PAS-B440</t>
  </si>
  <si>
    <t>Total Revêtement de sol</t>
  </si>
  <si>
    <t>STOT</t>
  </si>
  <si>
    <t>Total Travaux de sols textiles</t>
  </si>
  <si>
    <t>STOT</t>
  </si>
  <si>
    <t>C</t>
  </si>
  <si>
    <t>CARRELAGE</t>
  </si>
  <si>
    <t>CH2</t>
  </si>
  <si>
    <t>CARR</t>
  </si>
  <si>
    <t>12</t>
  </si>
  <si>
    <t>Travaux de carrelage</t>
  </si>
  <si>
    <t>CH3</t>
  </si>
  <si>
    <t>12/1</t>
  </si>
  <si>
    <t>Travaux Préparatoires</t>
  </si>
  <si>
    <t>CH4</t>
  </si>
  <si>
    <t>12/1/1</t>
  </si>
  <si>
    <t>Préparations des sols</t>
  </si>
  <si>
    <t>CH5</t>
  </si>
  <si>
    <t xml:space="preserve">12/1/1-1 </t>
  </si>
  <si>
    <t>Préparations de support existant</t>
  </si>
  <si>
    <t>m²</t>
  </si>
  <si>
    <t>ART</t>
  </si>
  <si>
    <t>PAS-E336</t>
  </si>
  <si>
    <t>12/1/2</t>
  </si>
  <si>
    <t>Formes et Désolidarisations</t>
  </si>
  <si>
    <t>CH5</t>
  </si>
  <si>
    <t xml:space="preserve">12/1/2-1 </t>
  </si>
  <si>
    <t>Chape armée de 6 cm</t>
  </si>
  <si>
    <t>m²</t>
  </si>
  <si>
    <t>ART</t>
  </si>
  <si>
    <t>300410AB</t>
  </si>
  <si>
    <t>Total Travaux Préparatoires</t>
  </si>
  <si>
    <t>STOT</t>
  </si>
  <si>
    <t>12/2</t>
  </si>
  <si>
    <t>Carrelage</t>
  </si>
  <si>
    <t>CH4</t>
  </si>
  <si>
    <t xml:space="preserve">12/2-1 </t>
  </si>
  <si>
    <t>Sous couche acoustique</t>
  </si>
  <si>
    <t>m²</t>
  </si>
  <si>
    <t>ART</t>
  </si>
  <si>
    <t>PAS-P460</t>
  </si>
  <si>
    <t xml:space="preserve">12/2-2 </t>
  </si>
  <si>
    <t>Carrelages collés 30 x 60 cm PC20</t>
  </si>
  <si>
    <t>m²</t>
  </si>
  <si>
    <t>ART</t>
  </si>
  <si>
    <t>PAS-P462</t>
  </si>
  <si>
    <t>Total Carrelage</t>
  </si>
  <si>
    <t>STOT</t>
  </si>
  <si>
    <t>12/3</t>
  </si>
  <si>
    <t>Plinthes</t>
  </si>
  <si>
    <t>CH4</t>
  </si>
  <si>
    <t xml:space="preserve">12/3-1 </t>
  </si>
  <si>
    <t>Plinthes 8 x 30 cm</t>
  </si>
  <si>
    <t>ml</t>
  </si>
  <si>
    <t>ART</t>
  </si>
  <si>
    <t>NJC-A613</t>
  </si>
  <si>
    <t>Total Plinthes</t>
  </si>
  <si>
    <t>STOT</t>
  </si>
  <si>
    <t>12/4</t>
  </si>
  <si>
    <t>Revêtement mural</t>
  </si>
  <si>
    <t>CH4</t>
  </si>
  <si>
    <t xml:space="preserve">12/4-1 </t>
  </si>
  <si>
    <t>Carrelage Mural 30 x 60 cm</t>
  </si>
  <si>
    <t>m²</t>
  </si>
  <si>
    <t>ART</t>
  </si>
  <si>
    <t>PAS-B927</t>
  </si>
  <si>
    <t xml:space="preserve">12/4-2 </t>
  </si>
  <si>
    <t>Profil d'arrêt de faïence en aluminium</t>
  </si>
  <si>
    <t>ml</t>
  </si>
  <si>
    <t>ART</t>
  </si>
  <si>
    <t>PAS-A620</t>
  </si>
  <si>
    <t>Total Revêtement mural</t>
  </si>
  <si>
    <t>STOT</t>
  </si>
  <si>
    <t>Total Travaux de carrelage</t>
  </si>
  <si>
    <t>STOT</t>
  </si>
  <si>
    <t>Montant HT du Lot N°03 PEINTURE - REVETEMENTS DE SOL</t>
  </si>
  <si>
    <t>TOTHT</t>
  </si>
  <si>
    <t>TVA</t>
  </si>
  <si>
    <t>Montant TTC</t>
  </si>
  <si>
    <t>TOTTTC</t>
  </si>
  <si>
    <t>Désignation</t>
  </si>
  <si>
    <t>U</t>
  </si>
  <si>
    <t>Quantité</t>
  </si>
  <si>
    <t>Prix en €</t>
  </si>
  <si>
    <t>Montant en €</t>
  </si>
  <si>
    <t>A</t>
  </si>
  <si>
    <t>ELECTRICITE</t>
  </si>
  <si>
    <t>CH2</t>
  </si>
  <si>
    <t>ELEC</t>
  </si>
  <si>
    <t>1</t>
  </si>
  <si>
    <t>Description des ouvrages</t>
  </si>
  <si>
    <t>CH3</t>
  </si>
  <si>
    <t>1/1</t>
  </si>
  <si>
    <t>Travaux préparatoires</t>
  </si>
  <si>
    <t>CH4</t>
  </si>
  <si>
    <t xml:space="preserve">1/1-1 </t>
  </si>
  <si>
    <t>Neutralisation électrique.</t>
  </si>
  <si>
    <t>ens</t>
  </si>
  <si>
    <t>ART</t>
  </si>
  <si>
    <t>PAS-A346</t>
  </si>
  <si>
    <t>1/1/1</t>
  </si>
  <si>
    <t>Dépose Electricité courants faibles</t>
  </si>
  <si>
    <t>CH5</t>
  </si>
  <si>
    <t xml:space="preserve">1/1/1-1 </t>
  </si>
  <si>
    <t>Dépose d'Installation électrique</t>
  </si>
  <si>
    <t>ens</t>
  </si>
  <si>
    <t>ART</t>
  </si>
  <si>
    <t>PAS-D518</t>
  </si>
  <si>
    <t>Total Travaux préparatoires</t>
  </si>
  <si>
    <t>STOT</t>
  </si>
  <si>
    <t>1/2</t>
  </si>
  <si>
    <t>Alimentation électrique BT</t>
  </si>
  <si>
    <t>CH4</t>
  </si>
  <si>
    <t>1/2/1</t>
  </si>
  <si>
    <t>Origine de l'installation</t>
  </si>
  <si>
    <t>CH5</t>
  </si>
  <si>
    <t xml:space="preserve">1/2/1-1 </t>
  </si>
  <si>
    <t>Frais de consuel</t>
  </si>
  <si>
    <t>ens</t>
  </si>
  <si>
    <t>ART</t>
  </si>
  <si>
    <t>PAS-H341</t>
  </si>
  <si>
    <t>1/2/2</t>
  </si>
  <si>
    <t>Armoire</t>
  </si>
  <si>
    <t>CH5</t>
  </si>
  <si>
    <t xml:space="preserve">1/2/2-1 </t>
  </si>
  <si>
    <t>Tableau divisionnaire</t>
  </si>
  <si>
    <t>ens</t>
  </si>
  <si>
    <t>ART</t>
  </si>
  <si>
    <t>PAS-H355</t>
  </si>
  <si>
    <t xml:space="preserve">1/2/2-2 </t>
  </si>
  <si>
    <t>Modification Tableau divisionnaire</t>
  </si>
  <si>
    <t>ens</t>
  </si>
  <si>
    <t>ART</t>
  </si>
  <si>
    <t>PAS-I096</t>
  </si>
  <si>
    <t>Total Alimentation électrique BT</t>
  </si>
  <si>
    <t>STOT</t>
  </si>
  <si>
    <t>1/3</t>
  </si>
  <si>
    <t>Installation électrique intérieure des locaux</t>
  </si>
  <si>
    <t>CH4</t>
  </si>
  <si>
    <t>1/3/1</t>
  </si>
  <si>
    <t>Locaux spécifiques</t>
  </si>
  <si>
    <t>CH5</t>
  </si>
  <si>
    <t xml:space="preserve">1/3/1-1 </t>
  </si>
  <si>
    <t>Salle plan blanc</t>
  </si>
  <si>
    <t>ens</t>
  </si>
  <si>
    <t>ART</t>
  </si>
  <si>
    <t>PAS-H966</t>
  </si>
  <si>
    <t xml:space="preserve">1/3/1-2 </t>
  </si>
  <si>
    <t>Salle de conseil</t>
  </si>
  <si>
    <t>ens</t>
  </si>
  <si>
    <t>ART</t>
  </si>
  <si>
    <t>PAS-H967</t>
  </si>
  <si>
    <t xml:space="preserve">1/3/1-3 </t>
  </si>
  <si>
    <t>Salle du milieu</t>
  </si>
  <si>
    <t>ART</t>
  </si>
  <si>
    <t>PAS-H968</t>
  </si>
  <si>
    <t xml:space="preserve">1/3/1-4 </t>
  </si>
  <si>
    <t>Salle du directoire</t>
  </si>
  <si>
    <t>ART</t>
  </si>
  <si>
    <t>PAS-H969</t>
  </si>
  <si>
    <t xml:space="preserve">1/3/1-5 </t>
  </si>
  <si>
    <t>Salle DG (Bureau 7)</t>
  </si>
  <si>
    <t>ART</t>
  </si>
  <si>
    <t>PAS-H970</t>
  </si>
  <si>
    <t>1/3/2</t>
  </si>
  <si>
    <t>Appareillages</t>
  </si>
  <si>
    <t>CH5</t>
  </si>
  <si>
    <t xml:space="preserve">1/3/2-1 </t>
  </si>
  <si>
    <t>SA, VV</t>
  </si>
  <si>
    <t>U</t>
  </si>
  <si>
    <t>ART</t>
  </si>
  <si>
    <t>PAS-H372</t>
  </si>
  <si>
    <t xml:space="preserve">1/3/2-2 </t>
  </si>
  <si>
    <t>Variateur</t>
  </si>
  <si>
    <t>U</t>
  </si>
  <si>
    <t>ART</t>
  </si>
  <si>
    <t>PAS-H371</t>
  </si>
  <si>
    <t xml:space="preserve">1/3/2-3 </t>
  </si>
  <si>
    <t>BP</t>
  </si>
  <si>
    <t>U</t>
  </si>
  <si>
    <t>ART</t>
  </si>
  <si>
    <t>PAS-H370</t>
  </si>
  <si>
    <t xml:space="preserve">1/3/2-4 </t>
  </si>
  <si>
    <t>Détecteur présence sanitaires</t>
  </si>
  <si>
    <t>U</t>
  </si>
  <si>
    <t>ART</t>
  </si>
  <si>
    <t>PAS-H367</t>
  </si>
  <si>
    <t xml:space="preserve">1/3/2-5 </t>
  </si>
  <si>
    <t>Détecteur présence circulations</t>
  </si>
  <si>
    <t>U</t>
  </si>
  <si>
    <t>ART</t>
  </si>
  <si>
    <t>PAS-H366</t>
  </si>
  <si>
    <t xml:space="preserve">1/3/2-6 </t>
  </si>
  <si>
    <t>PAB (3PC + 2RJ)</t>
  </si>
  <si>
    <t>U</t>
  </si>
  <si>
    <t>ART</t>
  </si>
  <si>
    <t>PAS-H365</t>
  </si>
  <si>
    <t xml:space="preserve">1/3/2-7 </t>
  </si>
  <si>
    <t>Trappe de sol 4 plastrons</t>
  </si>
  <si>
    <t>U</t>
  </si>
  <si>
    <t>ART</t>
  </si>
  <si>
    <t>PAS-H985</t>
  </si>
  <si>
    <t xml:space="preserve">1/3/2-8 </t>
  </si>
  <si>
    <t>Trappe de sol 9 plastrons</t>
  </si>
  <si>
    <t>U</t>
  </si>
  <si>
    <t>ART</t>
  </si>
  <si>
    <t>PAS-H981</t>
  </si>
  <si>
    <t>1/3/3</t>
  </si>
  <si>
    <t>Alimentations forces</t>
  </si>
  <si>
    <t>CH5</t>
  </si>
  <si>
    <t xml:space="preserve">1/3/3-1 </t>
  </si>
  <si>
    <t>Alimentation sèche-main, câble en attente</t>
  </si>
  <si>
    <t>ml</t>
  </si>
  <si>
    <t>ART</t>
  </si>
  <si>
    <t>PAS-I626</t>
  </si>
  <si>
    <t xml:space="preserve">1/3/3-2 </t>
  </si>
  <si>
    <t>Alimentation TD Ventilation, câble en attente</t>
  </si>
  <si>
    <t>ml</t>
  </si>
  <si>
    <t>ART</t>
  </si>
  <si>
    <t>PAS-H386</t>
  </si>
  <si>
    <t xml:space="preserve">1/3/3-3 </t>
  </si>
  <si>
    <t>Alimentation ballons eau chaude, câble en attente</t>
  </si>
  <si>
    <t>ml</t>
  </si>
  <si>
    <t>ART</t>
  </si>
  <si>
    <t>PAS-H979</t>
  </si>
  <si>
    <t>1/3/4</t>
  </si>
  <si>
    <t>Câblages</t>
  </si>
  <si>
    <t>CH5</t>
  </si>
  <si>
    <t xml:space="preserve">1/3/4-1 </t>
  </si>
  <si>
    <t>Chemins de câbles C-Forts</t>
  </si>
  <si>
    <t>ml</t>
  </si>
  <si>
    <t>ART</t>
  </si>
  <si>
    <t>PAS-H385</t>
  </si>
  <si>
    <t xml:space="preserve">1/3/4-2 </t>
  </si>
  <si>
    <t>Chemins de câbles C-faibles</t>
  </si>
  <si>
    <t>ml</t>
  </si>
  <si>
    <t>ART</t>
  </si>
  <si>
    <t>PAS-H384</t>
  </si>
  <si>
    <t>1/3/4/1</t>
  </si>
  <si>
    <t>Ensemble comprenant le câblage en câbles pour éclairage, éclairage de sécurité, prises, compris boîtes, fourreaux, etc…</t>
  </si>
  <si>
    <t>CH6</t>
  </si>
  <si>
    <t xml:space="preserve">1/3/4/1-1 </t>
  </si>
  <si>
    <t>3g1.5</t>
  </si>
  <si>
    <t>ml</t>
  </si>
  <si>
    <t>ART</t>
  </si>
  <si>
    <t>PAS-H381</t>
  </si>
  <si>
    <t xml:space="preserve">1/3/4/1-2 </t>
  </si>
  <si>
    <t>3g2.5</t>
  </si>
  <si>
    <t>ml</t>
  </si>
  <si>
    <t>ART</t>
  </si>
  <si>
    <t>PAS-H380</t>
  </si>
  <si>
    <t>Total Installation électrique intérieure des locaux</t>
  </si>
  <si>
    <t>STOT</t>
  </si>
  <si>
    <t>1/4</t>
  </si>
  <si>
    <t>Appareils d’éclairage</t>
  </si>
  <si>
    <t>CH4</t>
  </si>
  <si>
    <t xml:space="preserve">1/4-1 </t>
  </si>
  <si>
    <t>Luminaire suspension Type SLV GLENOS</t>
  </si>
  <si>
    <t>U</t>
  </si>
  <si>
    <t>ART</t>
  </si>
  <si>
    <t>PAS-H362</t>
  </si>
  <si>
    <t xml:space="preserve">1/4-2 </t>
  </si>
  <si>
    <t>Luminaire encastré Type SLV NEW TRIA 75</t>
  </si>
  <si>
    <t>U</t>
  </si>
  <si>
    <t>ART</t>
  </si>
  <si>
    <t>PAS-H899</t>
  </si>
  <si>
    <t xml:space="preserve">1/4-3 </t>
  </si>
  <si>
    <t>Luminaire encastré Type SLV PANEL V DALI 600</t>
  </si>
  <si>
    <t>U</t>
  </si>
  <si>
    <t>ART</t>
  </si>
  <si>
    <t>PAS-H907</t>
  </si>
  <si>
    <t xml:space="preserve">1/4-4 </t>
  </si>
  <si>
    <t>Luminaire suspension Type SLV MEDO RING 60</t>
  </si>
  <si>
    <t>U</t>
  </si>
  <si>
    <t>ART</t>
  </si>
  <si>
    <t>PAS-H914</t>
  </si>
  <si>
    <t xml:space="preserve">1/4-5 </t>
  </si>
  <si>
    <t>Luminaire applique Type WATERPROOF V 1200</t>
  </si>
  <si>
    <t>U</t>
  </si>
  <si>
    <t>ART</t>
  </si>
  <si>
    <t>PAS-H980</t>
  </si>
  <si>
    <t>Total Appareils d’éclairage</t>
  </si>
  <si>
    <t>STOT</t>
  </si>
  <si>
    <t>1/5</t>
  </si>
  <si>
    <t>Eclairage de securite</t>
  </si>
  <si>
    <t>CH4</t>
  </si>
  <si>
    <t xml:space="preserve">1/5-1 </t>
  </si>
  <si>
    <t>BAES 60lm balisage BAES</t>
  </si>
  <si>
    <t>U</t>
  </si>
  <si>
    <t>ART</t>
  </si>
  <si>
    <t>PAS-H378</t>
  </si>
  <si>
    <t xml:space="preserve">1/5-2 </t>
  </si>
  <si>
    <t>Câblage ES</t>
  </si>
  <si>
    <t>ml</t>
  </si>
  <si>
    <t>ART</t>
  </si>
  <si>
    <t>PAS-H374</t>
  </si>
  <si>
    <t>Total Eclairage de securite</t>
  </si>
  <si>
    <t>STOT</t>
  </si>
  <si>
    <t>1/6</t>
  </si>
  <si>
    <t>Alarme incendie</t>
  </si>
  <si>
    <t>CH4</t>
  </si>
  <si>
    <t xml:space="preserve">1/6-1 </t>
  </si>
  <si>
    <t>Déclencheur Manuel</t>
  </si>
  <si>
    <t>U</t>
  </si>
  <si>
    <t>ART</t>
  </si>
  <si>
    <t>PAS-H404</t>
  </si>
  <si>
    <t xml:space="preserve">1/6-2 </t>
  </si>
  <si>
    <t>Diffuseur Sonore</t>
  </si>
  <si>
    <t>U</t>
  </si>
  <si>
    <t>ART</t>
  </si>
  <si>
    <t>PAS-H403</t>
  </si>
  <si>
    <t xml:space="preserve">1/6-3 </t>
  </si>
  <si>
    <t>Flash lumineux suivant norme PMR</t>
  </si>
  <si>
    <t>U</t>
  </si>
  <si>
    <t>ART</t>
  </si>
  <si>
    <t>PAS-H635</t>
  </si>
  <si>
    <t xml:space="preserve">1/6-4 </t>
  </si>
  <si>
    <t>Câblage de l'ensemble</t>
  </si>
  <si>
    <t>ens</t>
  </si>
  <si>
    <t>ART</t>
  </si>
  <si>
    <t>PAS-H402</t>
  </si>
  <si>
    <t xml:space="preserve">1/6-5 </t>
  </si>
  <si>
    <t>Essai, mise en service et formation</t>
  </si>
  <si>
    <t>ens</t>
  </si>
  <si>
    <t>ART</t>
  </si>
  <si>
    <t>PAS-H401</t>
  </si>
  <si>
    <t>Total Alarme incendie</t>
  </si>
  <si>
    <t>STOT</t>
  </si>
  <si>
    <t>Total Description des ouvrages</t>
  </si>
  <si>
    <t>STOT</t>
  </si>
  <si>
    <t>Montant HT du Lot N°04 ELECTRICITE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</si>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</sst>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00;\-#,##0.000;"/>
  </numFmts>
  <fonts count="16" x14ac:knownFonts="1">
    <font>
      <sz val="11"/>
      <color theme="1"/>
      <name val="Calibri"/>
      <family val="2"/>
      <scheme val="minor"/>
    </font>
    <font>
      <sz val="10"/>
      <color rgb="FF000000"/>
      <name val="Comic Sans MS"/>
      <family val="1"/>
    </font>
    <font>
      <sz val="10"/>
      <color rgb="FF000000"/>
      <name val="Arial"/>
      <family val="1"/>
    </font>
    <font>
      <b/>
      <sz val="10"/>
      <color rgb="FF000000"/>
      <name val="Calibri"/>
      <family val="1"/>
    </font>
    <font>
      <sz val="10"/>
      <color rgb="FF000000"/>
      <name val="Calibri"/>
      <family val="1"/>
    </font>
    <font>
      <b/>
      <sz val="9"/>
      <color rgb="FF000080"/>
      <name val="Calibri"/>
      <family val="1"/>
    </font>
    <font>
      <b/>
      <i/>
      <sz val="9"/>
      <color rgb="FF000000"/>
      <name val="Calibri"/>
      <family val="1"/>
    </font>
    <font>
      <b/>
      <sz val="8"/>
      <color rgb="FF00007F"/>
      <name val="Calibri"/>
      <family val="1"/>
    </font>
    <font>
      <i/>
      <sz val="8"/>
      <color rgb="FF00007F"/>
      <name val="Calibri"/>
      <family val="1"/>
    </font>
    <font>
      <sz val="8"/>
      <color rgb="FF000000"/>
      <name val="Calibri"/>
      <family val="1"/>
    </font>
    <font>
      <sz val="8"/>
      <color rgb="FF000000"/>
      <name val="Comic Sans MS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B6CCE1"/>
        <bgColor indexed="64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righ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4" borderId="0">
      <alignment horizontal="righ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</cellStyleXfs>
  <cellXfs count="87">
    <xf numFmtId="0" fontId="0" fillId="0" borderId="0" xfId="0"/>
    <xf numFmtId="0" fontId="14" fillId="0" borderId="0" xfId="0" applyFont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left" vertical="top" wrapText="1"/>
    </xf>
    <xf numFmtId="164" fontId="0" fillId="0" borderId="23" xfId="0" applyNumberFormat="1" applyBorder="1" applyAlignment="1">
      <alignment horizontal="right" vertical="top" wrapText="1"/>
    </xf>
    <xf numFmtId="164" fontId="0" fillId="0" borderId="20" xfId="0" applyNumberFormat="1" applyBorder="1" applyAlignment="1">
      <alignment horizontal="right" vertical="top" wrapText="1"/>
    </xf>
    <xf numFmtId="164" fontId="0" fillId="0" borderId="21" xfId="0" applyNumberFormat="1" applyBorder="1" applyAlignment="1">
      <alignment horizontal="right" vertical="top" wrapText="1"/>
    </xf>
    <xf numFmtId="164" fontId="0" fillId="0" borderId="22" xfId="0" applyNumberForma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4" fontId="0" fillId="0" borderId="18" xfId="0" applyNumberFormat="1" applyBorder="1" applyAlignment="1">
      <alignment horizontal="right" vertical="top" wrapText="1"/>
    </xf>
    <xf numFmtId="164" fontId="0" fillId="0" borderId="14" xfId="0" applyNumberFormat="1" applyBorder="1" applyAlignment="1">
      <alignment horizontal="right" vertical="top" wrapText="1"/>
    </xf>
    <xf numFmtId="164" fontId="0" fillId="0" borderId="16" xfId="0" applyNumberFormat="1" applyBorder="1" applyAlignment="1">
      <alignment horizontal="right" vertical="top" wrapText="1"/>
    </xf>
    <xf numFmtId="164" fontId="0" fillId="0" borderId="15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164" fontId="0" fillId="0" borderId="10" xfId="0" applyNumberFormat="1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164" fontId="14" fillId="0" borderId="6" xfId="0" applyNumberFormat="1" applyFont="1" applyBorder="1" applyAlignment="1">
      <alignment horizontal="right" vertical="top" wrapText="1"/>
    </xf>
    <xf numFmtId="164" fontId="14" fillId="0" borderId="4" xfId="0" applyNumberFormat="1" applyFont="1" applyBorder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164" fontId="14" fillId="0" borderId="2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0" fillId="0" borderId="47" xfId="0" applyBorder="1" applyAlignment="1">
      <alignment horizontal="justify" vertical="top" wrapText="1"/>
    </xf>
    <xf numFmtId="0" fontId="14" fillId="0" borderId="46" xfId="0" applyFont="1" applyBorder="1" applyAlignment="1">
      <alignment horizontal="center" vertical="top" wrapText="1"/>
    </xf>
    <xf numFmtId="0" fontId="14" fillId="0" borderId="46" xfId="0" applyFont="1" applyBorder="1" applyAlignment="1">
      <alignment horizontal="right" vertical="top" wrapText="1"/>
    </xf>
    <xf numFmtId="0" fontId="0" fillId="0" borderId="38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3" fillId="2" borderId="38" xfId="6" applyBorder="1">
      <alignment horizontal="left" vertical="top" wrapText="1"/>
    </xf>
    <xf numFmtId="0" fontId="3" fillId="2" borderId="40" xfId="6" applyBorder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38" xfId="10" applyBorder="1">
      <alignment horizontal="left" vertical="top" wrapText="1"/>
    </xf>
    <xf numFmtId="0" fontId="5" fillId="3" borderId="40" xfId="10" applyBorder="1">
      <alignment horizontal="left" vertical="top" wrapText="1"/>
    </xf>
    <xf numFmtId="0" fontId="7" fillId="0" borderId="35" xfId="14" applyBorder="1">
      <alignment horizontal="left" vertical="top" wrapText="1"/>
    </xf>
    <xf numFmtId="0" fontId="7" fillId="0" borderId="36" xfId="14" applyBorder="1">
      <alignment horizontal="left" vertical="top" wrapText="1"/>
    </xf>
    <xf numFmtId="0" fontId="9" fillId="0" borderId="43" xfId="26" applyBorder="1">
      <alignment horizontal="left" vertical="top" wrapText="1"/>
    </xf>
    <xf numFmtId="0" fontId="9" fillId="0" borderId="44" xfId="26" applyBorder="1">
      <alignment horizontal="left" vertical="top" wrapText="1"/>
    </xf>
    <xf numFmtId="0" fontId="0" fillId="0" borderId="14" xfId="0" applyBorder="1" applyAlignment="1" applyProtection="1">
      <alignment horizontal="center" vertical="top"/>
      <protection locked="0"/>
    </xf>
    <xf numFmtId="165" fontId="0" fillId="0" borderId="14" xfId="0" applyNumberFormat="1" applyBorder="1" applyAlignment="1" applyProtection="1">
      <alignment horizontal="right" vertical="top" wrapText="1"/>
      <protection locked="0"/>
    </xf>
    <xf numFmtId="164" fontId="0" fillId="0" borderId="14" xfId="0" applyNumberFormat="1" applyBorder="1" applyAlignment="1" applyProtection="1">
      <alignment horizontal="right" vertical="top" wrapText="1"/>
      <protection locked="0"/>
    </xf>
    <xf numFmtId="164" fontId="0" fillId="0" borderId="42" xfId="0" applyNumberFormat="1" applyBorder="1" applyAlignment="1" applyProtection="1">
      <alignment horizontal="right" vertical="top" wrapText="1"/>
      <protection locked="0"/>
    </xf>
    <xf numFmtId="0" fontId="0" fillId="0" borderId="33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8" fillId="4" borderId="38" xfId="17" applyBorder="1" applyAlignment="1">
      <alignment horizontal="left" vertical="top" wrapText="1"/>
    </xf>
    <xf numFmtId="0" fontId="8" fillId="4" borderId="40" xfId="17" applyBorder="1">
      <alignment horizontal="right" vertical="top" wrapText="1"/>
    </xf>
    <xf numFmtId="164" fontId="0" fillId="0" borderId="42" xfId="0" applyNumberFormat="1" applyBorder="1" applyAlignment="1">
      <alignment horizontal="right" vertical="top" wrapText="1"/>
    </xf>
    <xf numFmtId="0" fontId="0" fillId="0" borderId="35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7" fillId="0" borderId="43" xfId="14" applyBorder="1">
      <alignment horizontal="left" vertical="top" wrapText="1"/>
    </xf>
    <xf numFmtId="0" fontId="7" fillId="0" borderId="44" xfId="14" applyBorder="1">
      <alignment horizontal="left" vertical="top" wrapText="1"/>
    </xf>
    <xf numFmtId="166" fontId="0" fillId="0" borderId="14" xfId="0" applyNumberFormat="1" applyBorder="1" applyAlignment="1" applyProtection="1">
      <alignment horizontal="right" vertical="top" wrapText="1"/>
      <protection locked="0"/>
    </xf>
    <xf numFmtId="164" fontId="0" fillId="0" borderId="31" xfId="0" applyNumberFormat="1" applyBorder="1" applyAlignment="1">
      <alignment horizontal="right" vertical="top" wrapText="1"/>
    </xf>
    <xf numFmtId="0" fontId="6" fillId="0" borderId="38" xfId="13" applyBorder="1" applyAlignment="1">
      <alignment horizontal="left" vertical="top" wrapText="1"/>
    </xf>
    <xf numFmtId="0" fontId="6" fillId="0" borderId="40" xfId="13" applyBorder="1">
      <alignment horizontal="right" vertical="top" wrapText="1"/>
    </xf>
    <xf numFmtId="164" fontId="0" fillId="0" borderId="39" xfId="0" applyNumberFormat="1" applyBorder="1" applyAlignment="1">
      <alignment horizontal="right" vertical="top" wrapText="1"/>
    </xf>
    <xf numFmtId="0" fontId="0" fillId="0" borderId="37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164" fontId="14" fillId="0" borderId="0" xfId="0" applyNumberFormat="1" applyFont="1" applyAlignment="1">
      <alignment horizontal="right" vertical="top" wrapText="1"/>
    </xf>
    <xf numFmtId="165" fontId="15" fillId="5" borderId="0" xfId="0" applyNumberFormat="1" applyFont="1" applyFill="1" applyAlignment="1">
      <alignment horizontal="left" vertical="top" wrapText="1"/>
    </xf>
    <xf numFmtId="0" fontId="9" fillId="0" borderId="35" xfId="26" applyBorder="1">
      <alignment horizontal="left" vertical="top" wrapText="1"/>
    </xf>
    <xf numFmtId="0" fontId="9" fillId="0" borderId="36" xfId="26" applyBorder="1">
      <alignment horizontal="left" vertical="top" wrapText="1"/>
    </xf>
    <xf numFmtId="0" fontId="7" fillId="0" borderId="43" xfId="18" applyBorder="1">
      <alignment horizontal="left" vertical="top" wrapText="1"/>
    </xf>
    <xf numFmtId="0" fontId="7" fillId="0" borderId="44" xfId="18" applyBorder="1">
      <alignment horizontal="left" vertical="top" wrapText="1"/>
    </xf>
    <xf numFmtId="0" fontId="7" fillId="0" borderId="43" xfId="22" applyBorder="1">
      <alignment horizontal="left" vertical="top" wrapText="1"/>
    </xf>
    <xf numFmtId="0" fontId="7" fillId="0" borderId="44" xfId="22" applyBorder="1">
      <alignment horizontal="left" vertical="top" wrapText="1"/>
    </xf>
    <xf numFmtId="0" fontId="14" fillId="0" borderId="24" xfId="0" applyFont="1" applyBorder="1" applyAlignment="1">
      <alignment horizontal="center" vertical="top" wrapText="1"/>
    </xf>
    <xf numFmtId="0" fontId="14" fillId="0" borderId="25" xfId="0" applyFont="1" applyBorder="1" applyAlignment="1">
      <alignment horizontal="center" vertical="top" wrapText="1"/>
    </xf>
    <xf numFmtId="0" fontId="14" fillId="0" borderId="26" xfId="0" applyFont="1" applyBorder="1" applyAlignment="1">
      <alignment horizontal="center" vertical="top" wrapText="1"/>
    </xf>
    <xf numFmtId="0" fontId="0" fillId="0" borderId="48" xfId="0" applyBorder="1" applyAlignment="1">
      <alignment horizontal="left" vertical="top" wrapText="1"/>
    </xf>
    <xf numFmtId="0" fontId="0" fillId="0" borderId="49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648000</xdr:colOff>
      <xdr:row>0</xdr:row>
      <xdr:rowOff>683530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6182843" cy="68353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100" b="0" i="0">
              <a:solidFill>
                <a:srgbClr val="000000"/>
              </a:solidFill>
              <a:latin typeface="Calibri"/>
            </a:rPr>
            <a:t>VALENCIENNES - Aménagement de plateaux de bureau et salles du bâtiment Désandrouin pour le Centre Hospitalier 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Lot N°01 DESAMIANTAGE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648000</xdr:colOff>
      <xdr:row>0</xdr:row>
      <xdr:rowOff>683530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0"/>
          <a:ext cx="6182843" cy="68353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100" b="0" i="0">
              <a:solidFill>
                <a:srgbClr val="000000"/>
              </a:solidFill>
              <a:latin typeface="Calibri"/>
            </a:rPr>
            <a:t>VALENCIENNES - Aménagement de plateaux de bureau et salles du bâtiment Désandrouin pour le Centre Hospitalier 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Lot N°02 DEMOLITION - PLATRERIE - AMENAGEMENT INTERIEUR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648000</xdr:colOff>
      <xdr:row>0</xdr:row>
      <xdr:rowOff>683530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0" y="0"/>
          <a:ext cx="6182843" cy="68353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100" b="0" i="0">
              <a:solidFill>
                <a:srgbClr val="000000"/>
              </a:solidFill>
              <a:latin typeface="Calibri"/>
            </a:rPr>
            <a:t>VALENCIENNES - Aménagement de plateaux de bureau et salles du bâtiment Désandrouin pour le Centre Hospitalier 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Lot N°02 DEMOLITION - PLATRERIE - AMENAGEMENT INTERIEUR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Option Réseau de plomberie en VS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648000</xdr:colOff>
      <xdr:row>0</xdr:row>
      <xdr:rowOff>683530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0" y="0"/>
          <a:ext cx="6182843" cy="68353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100" b="0" i="0">
              <a:solidFill>
                <a:srgbClr val="000000"/>
              </a:solidFill>
              <a:latin typeface="Calibri"/>
            </a:rPr>
            <a:t>VALENCIENNES - Aménagement de plateaux de bureau et salles du bâtiment Désandrouin pour le Centre Hospitalier 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Lot N°03 PEINTURE - REVETEMENTS DE SOL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648000</xdr:colOff>
      <xdr:row>0</xdr:row>
      <xdr:rowOff>683530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0" y="0"/>
          <a:ext cx="6182843" cy="68353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100" b="0" i="0">
              <a:solidFill>
                <a:srgbClr val="000000"/>
              </a:solidFill>
              <a:latin typeface="Calibri"/>
            </a:rPr>
            <a:t>VALENCIENNES - Aménagement de plateaux de bureau et salles du bâtiment Désandrouin pour le Centre Hospitalier </a:t>
          </a:r>
        </a:p>
        <a:p>
          <a:pPr algn="l"/>
          <a:r>
            <a:rPr lang="fr-FR" sz="1000" b="0" i="0">
              <a:solidFill>
                <a:srgbClr val="000000"/>
              </a:solidFill>
              <a:latin typeface="Calibri"/>
            </a:rPr>
            <a:t>Lot N°04 ELECTRICITE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EADD-D052-4BD2-840C-1B88C35F1CB5}">
  <dimension ref="A1:O16"/>
  <sheetViews>
    <sheetView showGridLines="0" workbookViewId="0">
      <selection activeCell="D13" sqref="D13"/>
    </sheetView>
  </sheetViews>
  <sheetFormatPr baseColWidth="10" defaultColWidth="10.6640625" defaultRowHeight="14.4" x14ac:dyDescent="0.3"/>
  <cols>
    <col min="1" max="1" width="10.6640625" customWidth="1"/>
    <col min="2" max="2" width="50.6640625" customWidth="1"/>
    <col min="3" max="3" width="15.6640625" customWidth="1"/>
    <col min="4" max="4" width="6.6640625" customWidth="1"/>
    <col min="5" max="5" width="17.6640625" customWidth="1"/>
    <col min="6" max="6" width="16.6640625" customWidth="1"/>
    <col min="7" max="7" width="15.6640625" customWidth="1"/>
    <col min="8" max="8" width="6.6640625" customWidth="1"/>
    <col min="9" max="9" width="17.6640625" customWidth="1"/>
    <col min="10" max="10" width="16.6640625" customWidth="1"/>
    <col min="11" max="11" width="15.6640625" customWidth="1"/>
    <col min="12" max="12" width="6.6640625" customWidth="1"/>
    <col min="13" max="13" width="17.6640625" customWidth="1"/>
    <col min="14" max="14" width="16.6640625" customWidth="1"/>
    <col min="15" max="16" width="10.6640625" customWidth="1"/>
  </cols>
  <sheetData>
    <row r="1" spans="1:15" x14ac:dyDescent="0.3">
      <c r="B1" s="1" t="s">
        <v>0</v>
      </c>
    </row>
    <row r="2" spans="1:15" x14ac:dyDescent="0.3">
      <c r="B2" s="1" t="s">
        <v>1</v>
      </c>
    </row>
    <row r="3" spans="1:15" x14ac:dyDescent="0.3">
      <c r="B3" s="1"/>
    </row>
    <row r="4" spans="1:15" x14ac:dyDescent="0.3">
      <c r="B4" s="1" t="s">
        <v>2</v>
      </c>
    </row>
    <row r="5" spans="1:15" ht="28.8" x14ac:dyDescent="0.3">
      <c r="B5" s="1" t="s">
        <v>3</v>
      </c>
    </row>
    <row r="6" spans="1:15" x14ac:dyDescent="0.3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x14ac:dyDescent="0.3">
      <c r="B7" s="3"/>
      <c r="C7" s="81" t="s">
        <v>4</v>
      </c>
      <c r="D7" s="82"/>
      <c r="E7" s="82"/>
      <c r="F7" s="83"/>
      <c r="G7" s="81" t="s">
        <v>5</v>
      </c>
      <c r="H7" s="82"/>
      <c r="I7" s="82"/>
      <c r="J7" s="83"/>
      <c r="K7" s="81" t="s">
        <v>6</v>
      </c>
      <c r="L7" s="82"/>
      <c r="M7" s="82"/>
      <c r="N7" s="83"/>
      <c r="O7" s="4"/>
    </row>
    <row r="8" spans="1:15" ht="43.2" x14ac:dyDescent="0.3">
      <c r="A8" s="5"/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  <c r="G8" s="7" t="s">
        <v>12</v>
      </c>
      <c r="H8" s="8" t="s">
        <v>13</v>
      </c>
      <c r="I8" s="8" t="s">
        <v>14</v>
      </c>
      <c r="J8" s="9" t="s">
        <v>15</v>
      </c>
      <c r="K8" s="7" t="s">
        <v>16</v>
      </c>
      <c r="L8" s="8" t="s">
        <v>17</v>
      </c>
      <c r="M8" s="8" t="s">
        <v>18</v>
      </c>
      <c r="N8" s="9" t="s">
        <v>19</v>
      </c>
      <c r="O8" s="4"/>
    </row>
    <row r="9" spans="1:15" x14ac:dyDescent="0.3">
      <c r="A9" s="5"/>
      <c r="B9" s="10" t="s">
        <v>20</v>
      </c>
      <c r="C9" s="11">
        <f>'Lot N°01 DESAMIANTAGE'!F40</f>
        <v>0</v>
      </c>
      <c r="D9" s="12">
        <v>20</v>
      </c>
      <c r="E9" s="12">
        <f>(C9*D9)/100</f>
        <v>0</v>
      </c>
      <c r="F9" s="13">
        <f>C9+E9</f>
        <v>0</v>
      </c>
      <c r="G9" s="14"/>
      <c r="H9" s="12"/>
      <c r="I9" s="12"/>
      <c r="J9" s="13"/>
      <c r="K9" s="14">
        <f>C9</f>
        <v>0</v>
      </c>
      <c r="L9" s="12">
        <f>D9</f>
        <v>20</v>
      </c>
      <c r="M9" s="12">
        <f>(K9*L9)/100</f>
        <v>0</v>
      </c>
      <c r="N9" s="13">
        <f>K9+M9</f>
        <v>0</v>
      </c>
      <c r="O9" s="4"/>
    </row>
    <row r="10" spans="1:15" ht="28.8" x14ac:dyDescent="0.3">
      <c r="A10" s="5"/>
      <c r="B10" s="15" t="s">
        <v>21</v>
      </c>
      <c r="C10" s="16">
        <f>'Lot N°02 DEMOLITION - PLATRERI'!F234</f>
        <v>0</v>
      </c>
      <c r="D10" s="17">
        <v>20</v>
      </c>
      <c r="E10" s="17">
        <f>(C10*D10)/100</f>
        <v>0</v>
      </c>
      <c r="F10" s="18">
        <f>C10+E10</f>
        <v>0</v>
      </c>
      <c r="G10" s="19">
        <f>'Lot N°02 Option Réseau de plom'!F24</f>
        <v>0</v>
      </c>
      <c r="H10" s="17">
        <f>D10</f>
        <v>20</v>
      </c>
      <c r="I10" s="17">
        <f>(G10*H10)/100</f>
        <v>0</v>
      </c>
      <c r="J10" s="18">
        <f>G10+I10</f>
        <v>0</v>
      </c>
      <c r="K10" s="19">
        <f>C10+G10</f>
        <v>0</v>
      </c>
      <c r="L10" s="17">
        <f>D10</f>
        <v>20</v>
      </c>
      <c r="M10" s="17">
        <f>(K10*L10)/100</f>
        <v>0</v>
      </c>
      <c r="N10" s="18">
        <f>K10+M10</f>
        <v>0</v>
      </c>
      <c r="O10" s="4"/>
    </row>
    <row r="11" spans="1:15" x14ac:dyDescent="0.3">
      <c r="A11" s="5"/>
      <c r="B11" s="15" t="s">
        <v>22</v>
      </c>
      <c r="C11" s="16">
        <f>'Lot N°03 PEINTURE - REVETEMENT'!F101</f>
        <v>0</v>
      </c>
      <c r="D11" s="17">
        <v>20</v>
      </c>
      <c r="E11" s="17">
        <f>(C11*D11)/100</f>
        <v>0</v>
      </c>
      <c r="F11" s="18">
        <f>C11+E11</f>
        <v>0</v>
      </c>
      <c r="G11" s="19"/>
      <c r="H11" s="17"/>
      <c r="I11" s="17"/>
      <c r="J11" s="18"/>
      <c r="K11" s="19">
        <f>C11</f>
        <v>0</v>
      </c>
      <c r="L11" s="17">
        <f>D11</f>
        <v>20</v>
      </c>
      <c r="M11" s="17">
        <f>(K11*L11)/100</f>
        <v>0</v>
      </c>
      <c r="N11" s="18">
        <f>K11+M11</f>
        <v>0</v>
      </c>
      <c r="O11" s="4"/>
    </row>
    <row r="12" spans="1:15" x14ac:dyDescent="0.3">
      <c r="A12" s="5"/>
      <c r="B12" s="15" t="s">
        <v>23</v>
      </c>
      <c r="C12" s="16">
        <f>'Lot N°04 ELECTRICITE'!F78</f>
        <v>0</v>
      </c>
      <c r="D12" s="17">
        <v>20</v>
      </c>
      <c r="E12" s="17">
        <f>(C12*D12)/100</f>
        <v>0</v>
      </c>
      <c r="F12" s="18">
        <f>C12+E12</f>
        <v>0</v>
      </c>
      <c r="G12" s="19"/>
      <c r="H12" s="17"/>
      <c r="I12" s="17"/>
      <c r="J12" s="18"/>
      <c r="K12" s="19">
        <f>C12</f>
        <v>0</v>
      </c>
      <c r="L12" s="17">
        <f>D12</f>
        <v>20</v>
      </c>
      <c r="M12" s="17">
        <f>(K12*L12)/100</f>
        <v>0</v>
      </c>
      <c r="N12" s="18">
        <f>K12+M12</f>
        <v>0</v>
      </c>
      <c r="O12" s="4"/>
    </row>
    <row r="13" spans="1:15" x14ac:dyDescent="0.3">
      <c r="A13" s="5"/>
      <c r="B13" s="15"/>
      <c r="C13" s="16" t="e">
        <f>#REF!</f>
        <v>#REF!</v>
      </c>
      <c r="D13" s="17"/>
      <c r="E13" s="17" t="e">
        <f>(C13*D13)/100</f>
        <v>#REF!</v>
      </c>
      <c r="F13" s="18" t="e">
        <f>C13+E13</f>
        <v>#REF!</v>
      </c>
      <c r="G13" s="19" t="e">
        <f>#REF!</f>
        <v>#REF!</v>
      </c>
      <c r="H13" s="17">
        <f>D13</f>
        <v>0</v>
      </c>
      <c r="I13" s="17" t="e">
        <f>(G13*H13)/100</f>
        <v>#REF!</v>
      </c>
      <c r="J13" s="18" t="e">
        <f>G13+I13</f>
        <v>#REF!</v>
      </c>
      <c r="K13" s="19" t="e">
        <f>C13+G13</f>
        <v>#REF!</v>
      </c>
      <c r="L13" s="17">
        <f>D13</f>
        <v>0</v>
      </c>
      <c r="M13" s="17" t="e">
        <f>(K13*L13)/100</f>
        <v>#REF!</v>
      </c>
      <c r="N13" s="18" t="e">
        <f>K13+M13</f>
        <v>#REF!</v>
      </c>
      <c r="O13" s="4"/>
    </row>
    <row r="14" spans="1:15" x14ac:dyDescent="0.3">
      <c r="A14" s="5"/>
      <c r="B14" s="20"/>
      <c r="C14" s="21"/>
      <c r="D14" s="22"/>
      <c r="E14" s="22"/>
      <c r="F14" s="23"/>
      <c r="G14" s="24"/>
      <c r="H14" s="22"/>
      <c r="I14" s="22"/>
      <c r="J14" s="23"/>
      <c r="K14" s="24"/>
      <c r="L14" s="22"/>
      <c r="M14" s="22"/>
      <c r="N14" s="23"/>
      <c r="O14" s="4"/>
    </row>
    <row r="15" spans="1:15" x14ac:dyDescent="0.3">
      <c r="A15" s="5"/>
      <c r="B15" s="25"/>
      <c r="C15" s="26" t="e">
        <f>SUBTOTAL(109,C9:C14)</f>
        <v>#REF!</v>
      </c>
      <c r="D15" s="27"/>
      <c r="E15" s="27" t="e">
        <f>SUBTOTAL(109,E9:E14)</f>
        <v>#REF!</v>
      </c>
      <c r="F15" s="28" t="e">
        <f>SUBTOTAL(109,F9:F14)</f>
        <v>#REF!</v>
      </c>
      <c r="G15" s="29" t="e">
        <f>SUBTOTAL(109,G9:G14)</f>
        <v>#REF!</v>
      </c>
      <c r="H15" s="27"/>
      <c r="I15" s="27" t="e">
        <f>SUBTOTAL(109,I9:I14)</f>
        <v>#REF!</v>
      </c>
      <c r="J15" s="28" t="e">
        <f>SUBTOTAL(109,J9:J14)</f>
        <v>#REF!</v>
      </c>
      <c r="K15" s="29" t="e">
        <f>SUBTOTAL(109,K9:K14)</f>
        <v>#REF!</v>
      </c>
      <c r="L15" s="27"/>
      <c r="M15" s="27" t="e">
        <f>SUBTOTAL(109,M9:M14)</f>
        <v>#REF!</v>
      </c>
      <c r="N15" s="28" t="e">
        <f>SUBTOTAL(109,N9:N14)</f>
        <v>#REF!</v>
      </c>
      <c r="O15" s="4"/>
    </row>
    <row r="16" spans="1:15" x14ac:dyDescent="0.3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</sheetData>
  <mergeCells count="3">
    <mergeCell ref="C7:F7"/>
    <mergeCell ref="G7:J7"/>
    <mergeCell ref="K7:N7"/>
  </mergeCells>
  <pageMargins left="0" right="0" top="0" bottom="0" header="0.76" footer="0.7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EB9FA-5DE0-41D1-B3FD-08507B2C6667}">
  <sheetPr>
    <pageSetUpPr fitToPage="1"/>
  </sheetPr>
  <dimension ref="A1:ZZ44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2.4" customHeight="1" x14ac:dyDescent="0.3">
      <c r="A1" s="84"/>
      <c r="B1" s="85"/>
      <c r="C1" s="85"/>
      <c r="D1" s="85"/>
      <c r="E1" s="85"/>
      <c r="F1" s="86"/>
    </row>
    <row r="2" spans="1:702" x14ac:dyDescent="0.3">
      <c r="A2" s="31"/>
      <c r="B2" s="32" t="s">
        <v>24</v>
      </c>
      <c r="C2" s="33" t="s">
        <v>25</v>
      </c>
      <c r="D2" s="34" t="s">
        <v>26</v>
      </c>
      <c r="E2" s="34" t="s">
        <v>27</v>
      </c>
      <c r="F2" s="34" t="s">
        <v>28</v>
      </c>
    </row>
    <row r="3" spans="1:702" x14ac:dyDescent="0.3">
      <c r="A3" s="35"/>
      <c r="B3" s="36"/>
      <c r="C3" s="37"/>
      <c r="D3" s="37"/>
      <c r="E3" s="37"/>
      <c r="F3" s="38"/>
    </row>
    <row r="4" spans="1:702" x14ac:dyDescent="0.3">
      <c r="A4" s="39" t="s">
        <v>29</v>
      </c>
      <c r="B4" s="40" t="s">
        <v>30</v>
      </c>
      <c r="C4" s="41"/>
      <c r="D4" s="41"/>
      <c r="E4" s="41"/>
      <c r="F4" s="42"/>
      <c r="ZY4" t="s">
        <v>31</v>
      </c>
      <c r="ZZ4" s="43" t="s">
        <v>32</v>
      </c>
    </row>
    <row r="5" spans="1:702" x14ac:dyDescent="0.3">
      <c r="A5" s="44" t="s">
        <v>33</v>
      </c>
      <c r="B5" s="45" t="s">
        <v>34</v>
      </c>
      <c r="C5" s="41"/>
      <c r="D5" s="41"/>
      <c r="E5" s="41"/>
      <c r="F5" s="42"/>
      <c r="ZY5" t="s">
        <v>35</v>
      </c>
      <c r="ZZ5" s="43"/>
    </row>
    <row r="6" spans="1:702" x14ac:dyDescent="0.3">
      <c r="A6" s="46" t="s">
        <v>36</v>
      </c>
      <c r="B6" s="47" t="s">
        <v>37</v>
      </c>
      <c r="C6" s="41"/>
      <c r="D6" s="41"/>
      <c r="E6" s="41"/>
      <c r="F6" s="42"/>
      <c r="ZY6" t="s">
        <v>38</v>
      </c>
      <c r="ZZ6" s="43"/>
    </row>
    <row r="7" spans="1:702" x14ac:dyDescent="0.3">
      <c r="A7" s="48" t="s">
        <v>39</v>
      </c>
      <c r="B7" s="49" t="s">
        <v>40</v>
      </c>
      <c r="C7" s="50" t="s">
        <v>41</v>
      </c>
      <c r="D7" s="51"/>
      <c r="E7" s="52"/>
      <c r="F7" s="53">
        <f t="shared" ref="F7:F19" si="0">ROUND(D7*E7,2)</f>
        <v>0</v>
      </c>
      <c r="ZY7" t="s">
        <v>42</v>
      </c>
      <c r="ZZ7" s="43" t="s">
        <v>43</v>
      </c>
    </row>
    <row r="8" spans="1:702" x14ac:dyDescent="0.3">
      <c r="A8" s="48" t="s">
        <v>44</v>
      </c>
      <c r="B8" s="49" t="s">
        <v>45</v>
      </c>
      <c r="C8" s="50" t="s">
        <v>46</v>
      </c>
      <c r="D8" s="51"/>
      <c r="E8" s="52"/>
      <c r="F8" s="53">
        <f t="shared" si="0"/>
        <v>0</v>
      </c>
      <c r="ZY8" t="s">
        <v>47</v>
      </c>
      <c r="ZZ8" s="43" t="s">
        <v>48</v>
      </c>
    </row>
    <row r="9" spans="1:702" x14ac:dyDescent="0.3">
      <c r="A9" s="48" t="s">
        <v>49</v>
      </c>
      <c r="B9" s="49" t="s">
        <v>50</v>
      </c>
      <c r="C9" s="50" t="s">
        <v>51</v>
      </c>
      <c r="D9" s="51"/>
      <c r="E9" s="52"/>
      <c r="F9" s="53">
        <f t="shared" si="0"/>
        <v>0</v>
      </c>
      <c r="ZY9" t="s">
        <v>52</v>
      </c>
      <c r="ZZ9" s="43" t="s">
        <v>53</v>
      </c>
    </row>
    <row r="10" spans="1:702" x14ac:dyDescent="0.3">
      <c r="A10" s="48" t="s">
        <v>54</v>
      </c>
      <c r="B10" s="49" t="s">
        <v>55</v>
      </c>
      <c r="C10" s="50" t="s">
        <v>56</v>
      </c>
      <c r="D10" s="51"/>
      <c r="E10" s="52"/>
      <c r="F10" s="53">
        <f t="shared" si="0"/>
        <v>0</v>
      </c>
      <c r="ZY10" t="s">
        <v>57</v>
      </c>
      <c r="ZZ10" s="43" t="s">
        <v>58</v>
      </c>
    </row>
    <row r="11" spans="1:702" x14ac:dyDescent="0.3">
      <c r="A11" s="48" t="s">
        <v>59</v>
      </c>
      <c r="B11" s="49" t="s">
        <v>60</v>
      </c>
      <c r="C11" s="50" t="s">
        <v>61</v>
      </c>
      <c r="D11" s="52"/>
      <c r="E11" s="52"/>
      <c r="F11" s="53">
        <f t="shared" si="0"/>
        <v>0</v>
      </c>
      <c r="ZY11" t="s">
        <v>62</v>
      </c>
      <c r="ZZ11" s="43" t="s">
        <v>63</v>
      </c>
    </row>
    <row r="12" spans="1:702" x14ac:dyDescent="0.3">
      <c r="A12" s="48" t="s">
        <v>64</v>
      </c>
      <c r="B12" s="49" t="s">
        <v>65</v>
      </c>
      <c r="C12" s="50" t="s">
        <v>66</v>
      </c>
      <c r="D12" s="52"/>
      <c r="E12" s="52"/>
      <c r="F12" s="53">
        <f t="shared" si="0"/>
        <v>0</v>
      </c>
      <c r="ZY12" t="s">
        <v>67</v>
      </c>
      <c r="ZZ12" s="43" t="s">
        <v>68</v>
      </c>
    </row>
    <row r="13" spans="1:702" x14ac:dyDescent="0.3">
      <c r="A13" s="48" t="s">
        <v>69</v>
      </c>
      <c r="B13" s="49" t="s">
        <v>70</v>
      </c>
      <c r="C13" s="50" t="s">
        <v>71</v>
      </c>
      <c r="D13" s="52"/>
      <c r="E13" s="52"/>
      <c r="F13" s="53">
        <f t="shared" si="0"/>
        <v>0</v>
      </c>
      <c r="ZY13" t="s">
        <v>72</v>
      </c>
      <c r="ZZ13" s="43" t="s">
        <v>73</v>
      </c>
    </row>
    <row r="14" spans="1:702" x14ac:dyDescent="0.3">
      <c r="A14" s="48" t="s">
        <v>74</v>
      </c>
      <c r="B14" s="49" t="s">
        <v>75</v>
      </c>
      <c r="C14" s="50" t="s">
        <v>76</v>
      </c>
      <c r="D14" s="52"/>
      <c r="E14" s="52"/>
      <c r="F14" s="53">
        <f t="shared" si="0"/>
        <v>0</v>
      </c>
      <c r="ZY14" t="s">
        <v>77</v>
      </c>
      <c r="ZZ14" s="43" t="s">
        <v>78</v>
      </c>
    </row>
    <row r="15" spans="1:702" x14ac:dyDescent="0.3">
      <c r="A15" s="48" t="s">
        <v>79</v>
      </c>
      <c r="B15" s="49" t="s">
        <v>80</v>
      </c>
      <c r="C15" s="50" t="s">
        <v>81</v>
      </c>
      <c r="D15" s="52"/>
      <c r="E15" s="52"/>
      <c r="F15" s="53">
        <f t="shared" si="0"/>
        <v>0</v>
      </c>
      <c r="ZY15" t="s">
        <v>82</v>
      </c>
      <c r="ZZ15" s="43" t="s">
        <v>83</v>
      </c>
    </row>
    <row r="16" spans="1:702" x14ac:dyDescent="0.3">
      <c r="A16" s="48" t="s">
        <v>84</v>
      </c>
      <c r="B16" s="49" t="s">
        <v>85</v>
      </c>
      <c r="C16" s="50" t="s">
        <v>86</v>
      </c>
      <c r="D16" s="51"/>
      <c r="E16" s="52"/>
      <c r="F16" s="53">
        <f t="shared" si="0"/>
        <v>0</v>
      </c>
      <c r="ZY16" t="s">
        <v>87</v>
      </c>
      <c r="ZZ16" s="43" t="s">
        <v>88</v>
      </c>
    </row>
    <row r="17" spans="1:702" x14ac:dyDescent="0.3">
      <c r="A17" s="48" t="s">
        <v>89</v>
      </c>
      <c r="B17" s="49" t="s">
        <v>90</v>
      </c>
      <c r="C17" s="50" t="s">
        <v>91</v>
      </c>
      <c r="D17" s="51"/>
      <c r="E17" s="52"/>
      <c r="F17" s="53">
        <f t="shared" si="0"/>
        <v>0</v>
      </c>
      <c r="ZY17" t="s">
        <v>92</v>
      </c>
      <c r="ZZ17" s="43" t="s">
        <v>93</v>
      </c>
    </row>
    <row r="18" spans="1:702" ht="20.399999999999999" x14ac:dyDescent="0.3">
      <c r="A18" s="48" t="s">
        <v>94</v>
      </c>
      <c r="B18" s="49" t="s">
        <v>95</v>
      </c>
      <c r="C18" s="50" t="s">
        <v>96</v>
      </c>
      <c r="D18" s="51"/>
      <c r="E18" s="52"/>
      <c r="F18" s="53">
        <f t="shared" si="0"/>
        <v>0</v>
      </c>
      <c r="ZY18" t="s">
        <v>97</v>
      </c>
      <c r="ZZ18" s="43" t="s">
        <v>98</v>
      </c>
    </row>
    <row r="19" spans="1:702" x14ac:dyDescent="0.3">
      <c r="A19" s="48" t="s">
        <v>99</v>
      </c>
      <c r="B19" s="49" t="s">
        <v>100</v>
      </c>
      <c r="C19" s="50" t="s">
        <v>101</v>
      </c>
      <c r="D19" s="51"/>
      <c r="E19" s="52"/>
      <c r="F19" s="53">
        <f t="shared" si="0"/>
        <v>0</v>
      </c>
      <c r="ZY19" t="s">
        <v>102</v>
      </c>
      <c r="ZZ19" s="43" t="s">
        <v>103</v>
      </c>
    </row>
    <row r="20" spans="1:702" x14ac:dyDescent="0.3">
      <c r="A20" s="54"/>
      <c r="B20" s="55"/>
      <c r="C20" s="41"/>
      <c r="D20" s="41"/>
      <c r="E20" s="41"/>
      <c r="F20" s="42"/>
    </row>
    <row r="21" spans="1:702" x14ac:dyDescent="0.3">
      <c r="A21" s="56"/>
      <c r="B21" s="57" t="s">
        <v>104</v>
      </c>
      <c r="C21" s="41"/>
      <c r="D21" s="41"/>
      <c r="E21" s="41"/>
      <c r="F21" s="58">
        <f>SUBTOTAL(109,F7:F20)</f>
        <v>0</v>
      </c>
      <c r="ZY21" t="s">
        <v>105</v>
      </c>
    </row>
    <row r="22" spans="1:702" x14ac:dyDescent="0.3">
      <c r="A22" s="59"/>
      <c r="B22" s="60"/>
      <c r="C22" s="41"/>
      <c r="D22" s="41"/>
      <c r="E22" s="41"/>
      <c r="F22" s="42"/>
    </row>
    <row r="23" spans="1:702" x14ac:dyDescent="0.3">
      <c r="A23" s="61" t="s">
        <v>106</v>
      </c>
      <c r="B23" s="62" t="s">
        <v>107</v>
      </c>
      <c r="C23" s="41"/>
      <c r="D23" s="41"/>
      <c r="E23" s="41"/>
      <c r="F23" s="42"/>
      <c r="ZY23" t="s">
        <v>108</v>
      </c>
      <c r="ZZ23" s="43"/>
    </row>
    <row r="24" spans="1:702" x14ac:dyDescent="0.3">
      <c r="A24" s="48" t="s">
        <v>109</v>
      </c>
      <c r="B24" s="49" t="s">
        <v>110</v>
      </c>
      <c r="C24" s="50" t="s">
        <v>111</v>
      </c>
      <c r="D24" s="52"/>
      <c r="E24" s="52"/>
      <c r="F24" s="53">
        <f t="shared" ref="F24:F33" si="1">ROUND(D24*E24,2)</f>
        <v>0</v>
      </c>
      <c r="ZY24" t="s">
        <v>112</v>
      </c>
      <c r="ZZ24" s="43" t="s">
        <v>113</v>
      </c>
    </row>
    <row r="25" spans="1:702" x14ac:dyDescent="0.3">
      <c r="A25" s="48" t="s">
        <v>114</v>
      </c>
      <c r="B25" s="49" t="s">
        <v>115</v>
      </c>
      <c r="C25" s="50" t="s">
        <v>116</v>
      </c>
      <c r="D25" s="52"/>
      <c r="E25" s="52"/>
      <c r="F25" s="53">
        <f t="shared" si="1"/>
        <v>0</v>
      </c>
      <c r="ZY25" t="s">
        <v>117</v>
      </c>
      <c r="ZZ25" s="43" t="s">
        <v>118</v>
      </c>
    </row>
    <row r="26" spans="1:702" x14ac:dyDescent="0.3">
      <c r="A26" s="48" t="s">
        <v>119</v>
      </c>
      <c r="B26" s="49" t="s">
        <v>120</v>
      </c>
      <c r="C26" s="50" t="s">
        <v>121</v>
      </c>
      <c r="D26" s="52"/>
      <c r="E26" s="52"/>
      <c r="F26" s="53">
        <f t="shared" si="1"/>
        <v>0</v>
      </c>
      <c r="ZY26" t="s">
        <v>122</v>
      </c>
      <c r="ZZ26" s="43" t="s">
        <v>123</v>
      </c>
    </row>
    <row r="27" spans="1:702" x14ac:dyDescent="0.3">
      <c r="A27" s="48" t="s">
        <v>124</v>
      </c>
      <c r="B27" s="49" t="s">
        <v>125</v>
      </c>
      <c r="C27" s="50" t="s">
        <v>126</v>
      </c>
      <c r="D27" s="52"/>
      <c r="E27" s="52"/>
      <c r="F27" s="53">
        <f t="shared" si="1"/>
        <v>0</v>
      </c>
      <c r="ZY27" t="s">
        <v>127</v>
      </c>
      <c r="ZZ27" s="43" t="s">
        <v>128</v>
      </c>
    </row>
    <row r="28" spans="1:702" x14ac:dyDescent="0.3">
      <c r="A28" s="48" t="s">
        <v>129</v>
      </c>
      <c r="B28" s="49" t="s">
        <v>130</v>
      </c>
      <c r="C28" s="50" t="s">
        <v>131</v>
      </c>
      <c r="D28" s="52"/>
      <c r="E28" s="52"/>
      <c r="F28" s="53">
        <f t="shared" si="1"/>
        <v>0</v>
      </c>
      <c r="ZY28" t="s">
        <v>132</v>
      </c>
      <c r="ZZ28" s="43" t="s">
        <v>133</v>
      </c>
    </row>
    <row r="29" spans="1:702" x14ac:dyDescent="0.3">
      <c r="A29" s="48" t="s">
        <v>134</v>
      </c>
      <c r="B29" s="49" t="s">
        <v>135</v>
      </c>
      <c r="C29" s="50" t="s">
        <v>136</v>
      </c>
      <c r="D29" s="63"/>
      <c r="E29" s="52"/>
      <c r="F29" s="53">
        <f t="shared" si="1"/>
        <v>0</v>
      </c>
      <c r="ZY29" t="s">
        <v>137</v>
      </c>
      <c r="ZZ29" s="43" t="s">
        <v>138</v>
      </c>
    </row>
    <row r="30" spans="1:702" x14ac:dyDescent="0.3">
      <c r="A30" s="48" t="s">
        <v>139</v>
      </c>
      <c r="B30" s="49" t="s">
        <v>140</v>
      </c>
      <c r="C30" s="50" t="s">
        <v>141</v>
      </c>
      <c r="D30" s="52"/>
      <c r="E30" s="52"/>
      <c r="F30" s="53">
        <f t="shared" si="1"/>
        <v>0</v>
      </c>
      <c r="ZY30" t="s">
        <v>142</v>
      </c>
      <c r="ZZ30" s="43" t="s">
        <v>143</v>
      </c>
    </row>
    <row r="31" spans="1:702" x14ac:dyDescent="0.3">
      <c r="A31" s="48" t="s">
        <v>144</v>
      </c>
      <c r="B31" s="49" t="s">
        <v>145</v>
      </c>
      <c r="C31" s="50" t="s">
        <v>146</v>
      </c>
      <c r="D31" s="63"/>
      <c r="E31" s="52"/>
      <c r="F31" s="53">
        <f t="shared" si="1"/>
        <v>0</v>
      </c>
      <c r="ZY31" t="s">
        <v>147</v>
      </c>
      <c r="ZZ31" s="43" t="s">
        <v>148</v>
      </c>
    </row>
    <row r="32" spans="1:702" x14ac:dyDescent="0.3">
      <c r="A32" s="48" t="s">
        <v>149</v>
      </c>
      <c r="B32" s="49" t="s">
        <v>150</v>
      </c>
      <c r="C32" s="50" t="s">
        <v>151</v>
      </c>
      <c r="D32" s="63"/>
      <c r="E32" s="52"/>
      <c r="F32" s="53">
        <f t="shared" si="1"/>
        <v>0</v>
      </c>
      <c r="ZY32" t="s">
        <v>152</v>
      </c>
      <c r="ZZ32" s="43" t="s">
        <v>153</v>
      </c>
    </row>
    <row r="33" spans="1:702" x14ac:dyDescent="0.3">
      <c r="A33" s="48" t="s">
        <v>154</v>
      </c>
      <c r="B33" s="49" t="s">
        <v>155</v>
      </c>
      <c r="C33" s="50" t="s">
        <v>156</v>
      </c>
      <c r="D33" s="51"/>
      <c r="E33" s="52"/>
      <c r="F33" s="53">
        <f t="shared" si="1"/>
        <v>0</v>
      </c>
      <c r="ZY33" t="s">
        <v>157</v>
      </c>
      <c r="ZZ33" s="43" t="s">
        <v>158</v>
      </c>
    </row>
    <row r="34" spans="1:702" x14ac:dyDescent="0.3">
      <c r="A34" s="54"/>
      <c r="B34" s="55"/>
      <c r="C34" s="41"/>
      <c r="D34" s="41"/>
      <c r="E34" s="41"/>
      <c r="F34" s="42"/>
    </row>
    <row r="35" spans="1:702" x14ac:dyDescent="0.3">
      <c r="A35" s="56"/>
      <c r="B35" s="57" t="s">
        <v>159</v>
      </c>
      <c r="C35" s="41"/>
      <c r="D35" s="41"/>
      <c r="E35" s="41"/>
      <c r="F35" s="64">
        <f>SUBTOTAL(109,F24:F34)</f>
        <v>0</v>
      </c>
      <c r="ZY35" t="s">
        <v>160</v>
      </c>
    </row>
    <row r="36" spans="1:702" x14ac:dyDescent="0.3">
      <c r="A36" s="65"/>
      <c r="B36" s="66" t="s">
        <v>161</v>
      </c>
      <c r="C36" s="41"/>
      <c r="D36" s="41"/>
      <c r="E36" s="41"/>
      <c r="F36" s="67">
        <f>SUBTOTAL(109,F6:F35)</f>
        <v>0</v>
      </c>
      <c r="G36" s="68"/>
      <c r="ZY36" t="s">
        <v>162</v>
      </c>
    </row>
    <row r="37" spans="1:702" x14ac:dyDescent="0.3">
      <c r="A37" s="59"/>
      <c r="B37" s="60"/>
      <c r="C37" s="41"/>
      <c r="D37" s="41"/>
      <c r="E37" s="41"/>
      <c r="F37" s="38"/>
    </row>
    <row r="38" spans="1:702" x14ac:dyDescent="0.3">
      <c r="A38" s="54"/>
      <c r="B38" s="69"/>
      <c r="C38" s="70"/>
      <c r="D38" s="70"/>
      <c r="E38" s="70"/>
      <c r="F38" s="71"/>
    </row>
    <row r="39" spans="1:702" x14ac:dyDescent="0.3">
      <c r="A39" s="72"/>
      <c r="B39" s="72"/>
      <c r="C39" s="72"/>
      <c r="D39" s="72"/>
      <c r="E39" s="72"/>
      <c r="F39" s="72"/>
    </row>
    <row r="40" spans="1:702" x14ac:dyDescent="0.3">
      <c r="B40" s="1" t="s">
        <v>163</v>
      </c>
      <c r="F40" s="73">
        <f>SUBTOTAL(109,F4:F38)</f>
        <v>0</v>
      </c>
      <c r="ZY40" t="s">
        <v>164</v>
      </c>
    </row>
    <row r="41" spans="1:702" x14ac:dyDescent="0.3">
      <c r="A41" s="74">
        <f>'Récap. général'!D9</f>
        <v>20</v>
      </c>
      <c r="B41" s="1" t="str">
        <f>CONCATENATE("Montant TVA (",A41,"%)")</f>
        <v>Montant TVA (20%)</v>
      </c>
      <c r="F41" s="73">
        <f>(F40*A41)/100</f>
        <v>0</v>
      </c>
      <c r="ZY41" t="s">
        <v>165</v>
      </c>
    </row>
    <row r="42" spans="1:702" x14ac:dyDescent="0.3">
      <c r="B42" s="1" t="s">
        <v>166</v>
      </c>
      <c r="F42" s="73">
        <f>F40+F41</f>
        <v>0</v>
      </c>
      <c r="ZY42" t="s">
        <v>167</v>
      </c>
    </row>
    <row r="43" spans="1:702" x14ac:dyDescent="0.3">
      <c r="F43" s="73"/>
    </row>
    <row r="44" spans="1:702" x14ac:dyDescent="0.3">
      <c r="F44" s="73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A3BA-DE6B-4CA1-B809-7BD0C9190875}">
  <sheetPr>
    <pageSetUpPr fitToPage="1"/>
  </sheetPr>
  <dimension ref="A1:ZZ23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2.4" customHeight="1" x14ac:dyDescent="0.3">
      <c r="A1" s="84"/>
      <c r="B1" s="85"/>
      <c r="C1" s="85"/>
      <c r="D1" s="85"/>
      <c r="E1" s="85"/>
      <c r="F1" s="86"/>
    </row>
    <row r="2" spans="1:702" x14ac:dyDescent="0.3">
      <c r="A2" s="31"/>
      <c r="B2" s="32" t="s">
        <v>168</v>
      </c>
      <c r="C2" s="33" t="s">
        <v>169</v>
      </c>
      <c r="D2" s="34" t="s">
        <v>170</v>
      </c>
      <c r="E2" s="34" t="s">
        <v>171</v>
      </c>
      <c r="F2" s="34" t="s">
        <v>172</v>
      </c>
    </row>
    <row r="3" spans="1:702" x14ac:dyDescent="0.3">
      <c r="A3" s="35"/>
      <c r="B3" s="36"/>
      <c r="C3" s="37"/>
      <c r="D3" s="37"/>
      <c r="E3" s="37"/>
      <c r="F3" s="38"/>
    </row>
    <row r="4" spans="1:702" x14ac:dyDescent="0.3">
      <c r="A4" s="39" t="s">
        <v>173</v>
      </c>
      <c r="B4" s="40" t="s">
        <v>174</v>
      </c>
      <c r="C4" s="41"/>
      <c r="D4" s="41"/>
      <c r="E4" s="41"/>
      <c r="F4" s="42"/>
      <c r="ZY4" t="s">
        <v>175</v>
      </c>
      <c r="ZZ4" s="43" t="s">
        <v>176</v>
      </c>
    </row>
    <row r="5" spans="1:702" x14ac:dyDescent="0.3">
      <c r="A5" s="44" t="s">
        <v>177</v>
      </c>
      <c r="B5" s="45" t="s">
        <v>178</v>
      </c>
      <c r="C5" s="41"/>
      <c r="D5" s="41"/>
      <c r="E5" s="41"/>
      <c r="F5" s="42"/>
      <c r="ZY5" t="s">
        <v>179</v>
      </c>
      <c r="ZZ5" s="43"/>
    </row>
    <row r="6" spans="1:702" x14ac:dyDescent="0.3">
      <c r="A6" s="75" t="s">
        <v>180</v>
      </c>
      <c r="B6" s="76" t="s">
        <v>181</v>
      </c>
      <c r="C6" s="50" t="s">
        <v>182</v>
      </c>
      <c r="D6" s="52"/>
      <c r="E6" s="52"/>
      <c r="F6" s="53">
        <f>ROUND(D6*E6,2)</f>
        <v>0</v>
      </c>
      <c r="ZY6" t="s">
        <v>183</v>
      </c>
      <c r="ZZ6" s="43" t="s">
        <v>184</v>
      </c>
    </row>
    <row r="7" spans="1:702" x14ac:dyDescent="0.3">
      <c r="A7" s="54"/>
      <c r="B7" s="55"/>
      <c r="C7" s="41"/>
      <c r="D7" s="41"/>
      <c r="E7" s="41"/>
      <c r="F7" s="71"/>
    </row>
    <row r="8" spans="1:702" x14ac:dyDescent="0.3">
      <c r="A8" s="65"/>
      <c r="B8" s="66" t="s">
        <v>185</v>
      </c>
      <c r="C8" s="41"/>
      <c r="D8" s="41"/>
      <c r="E8" s="41"/>
      <c r="F8" s="67">
        <f>SUBTOTAL(109,F6:F7)</f>
        <v>0</v>
      </c>
      <c r="G8" s="68"/>
      <c r="ZY8" t="s">
        <v>186</v>
      </c>
    </row>
    <row r="9" spans="1:702" x14ac:dyDescent="0.3">
      <c r="A9" s="35"/>
      <c r="B9" s="36"/>
      <c r="C9" s="41"/>
      <c r="D9" s="41"/>
      <c r="E9" s="41"/>
      <c r="F9" s="38"/>
    </row>
    <row r="10" spans="1:702" x14ac:dyDescent="0.3">
      <c r="A10" s="44" t="s">
        <v>187</v>
      </c>
      <c r="B10" s="45" t="s">
        <v>188</v>
      </c>
      <c r="C10" s="41"/>
      <c r="D10" s="41"/>
      <c r="E10" s="41"/>
      <c r="F10" s="42"/>
      <c r="ZY10" t="s">
        <v>189</v>
      </c>
      <c r="ZZ10" s="43"/>
    </row>
    <row r="11" spans="1:702" x14ac:dyDescent="0.3">
      <c r="A11" s="75" t="s">
        <v>190</v>
      </c>
      <c r="B11" s="76" t="s">
        <v>191</v>
      </c>
      <c r="C11" s="50" t="s">
        <v>192</v>
      </c>
      <c r="D11" s="52"/>
      <c r="E11" s="52"/>
      <c r="F11" s="53">
        <f>ROUND(D11*E11,2)</f>
        <v>0</v>
      </c>
      <c r="ZY11" t="s">
        <v>193</v>
      </c>
      <c r="ZZ11" s="43" t="s">
        <v>194</v>
      </c>
    </row>
    <row r="12" spans="1:702" ht="20.399999999999999" x14ac:dyDescent="0.3">
      <c r="A12" s="61" t="s">
        <v>195</v>
      </c>
      <c r="B12" s="62" t="s">
        <v>196</v>
      </c>
      <c r="C12" s="41"/>
      <c r="D12" s="41"/>
      <c r="E12" s="41"/>
      <c r="F12" s="42"/>
      <c r="ZY12" t="s">
        <v>197</v>
      </c>
      <c r="ZZ12" s="43"/>
    </row>
    <row r="13" spans="1:702" x14ac:dyDescent="0.3">
      <c r="A13" s="77" t="s">
        <v>198</v>
      </c>
      <c r="B13" s="78" t="s">
        <v>199</v>
      </c>
      <c r="C13" s="41"/>
      <c r="D13" s="41"/>
      <c r="E13" s="41"/>
      <c r="F13" s="42"/>
      <c r="ZY13" t="s">
        <v>200</v>
      </c>
      <c r="ZZ13" s="43"/>
    </row>
    <row r="14" spans="1:702" x14ac:dyDescent="0.3">
      <c r="A14" s="48" t="s">
        <v>201</v>
      </c>
      <c r="B14" s="49" t="s">
        <v>202</v>
      </c>
      <c r="C14" s="50" t="s">
        <v>203</v>
      </c>
      <c r="D14" s="63"/>
      <c r="E14" s="52"/>
      <c r="F14" s="53">
        <f>ROUND(D14*E14,2)</f>
        <v>0</v>
      </c>
      <c r="ZY14" t="s">
        <v>204</v>
      </c>
      <c r="ZZ14" s="43" t="s">
        <v>205</v>
      </c>
    </row>
    <row r="15" spans="1:702" x14ac:dyDescent="0.3">
      <c r="A15" s="54"/>
      <c r="B15" s="55"/>
      <c r="C15" s="41"/>
      <c r="D15" s="41"/>
      <c r="E15" s="41"/>
      <c r="F15" s="42"/>
    </row>
    <row r="16" spans="1:702" ht="20.399999999999999" x14ac:dyDescent="0.3">
      <c r="A16" s="56"/>
      <c r="B16" s="57" t="s">
        <v>206</v>
      </c>
      <c r="C16" s="41"/>
      <c r="D16" s="41"/>
      <c r="E16" s="41"/>
      <c r="F16" s="64">
        <f>SUBTOTAL(109,F13:F15)</f>
        <v>0</v>
      </c>
      <c r="ZY16" t="s">
        <v>207</v>
      </c>
    </row>
    <row r="17" spans="1:702" x14ac:dyDescent="0.3">
      <c r="A17" s="65"/>
      <c r="B17" s="66" t="s">
        <v>208</v>
      </c>
      <c r="C17" s="41"/>
      <c r="D17" s="41"/>
      <c r="E17" s="41"/>
      <c r="F17" s="67">
        <f>SUBTOTAL(109,F11:F16)</f>
        <v>0</v>
      </c>
      <c r="G17" s="68"/>
      <c r="ZY17" t="s">
        <v>209</v>
      </c>
    </row>
    <row r="18" spans="1:702" x14ac:dyDescent="0.3">
      <c r="A18" s="35"/>
      <c r="B18" s="36"/>
      <c r="C18" s="41"/>
      <c r="D18" s="41"/>
      <c r="E18" s="41"/>
      <c r="F18" s="38"/>
    </row>
    <row r="19" spans="1:702" x14ac:dyDescent="0.3">
      <c r="A19" s="44" t="s">
        <v>210</v>
      </c>
      <c r="B19" s="45" t="s">
        <v>211</v>
      </c>
      <c r="C19" s="41"/>
      <c r="D19" s="41"/>
      <c r="E19" s="41"/>
      <c r="F19" s="42"/>
      <c r="ZY19" t="s">
        <v>212</v>
      </c>
      <c r="ZZ19" s="43"/>
    </row>
    <row r="20" spans="1:702" x14ac:dyDescent="0.3">
      <c r="A20" s="75" t="s">
        <v>213</v>
      </c>
      <c r="B20" s="76" t="s">
        <v>214</v>
      </c>
      <c r="C20" s="50" t="s">
        <v>215</v>
      </c>
      <c r="D20" s="63"/>
      <c r="E20" s="52"/>
      <c r="F20" s="53">
        <f>ROUND(D20*E20,2)</f>
        <v>0</v>
      </c>
      <c r="ZY20" t="s">
        <v>216</v>
      </c>
      <c r="ZZ20" s="43" t="s">
        <v>217</v>
      </c>
    </row>
    <row r="21" spans="1:702" x14ac:dyDescent="0.3">
      <c r="A21" s="48" t="s">
        <v>218</v>
      </c>
      <c r="B21" s="49" t="s">
        <v>219</v>
      </c>
      <c r="C21" s="50" t="s">
        <v>220</v>
      </c>
      <c r="D21" s="63"/>
      <c r="E21" s="52"/>
      <c r="F21" s="53">
        <f>ROUND(D21*E21,2)</f>
        <v>0</v>
      </c>
      <c r="ZY21" t="s">
        <v>221</v>
      </c>
      <c r="ZZ21" s="43" t="s">
        <v>222</v>
      </c>
    </row>
    <row r="22" spans="1:702" x14ac:dyDescent="0.3">
      <c r="A22" s="61" t="s">
        <v>223</v>
      </c>
      <c r="B22" s="62" t="s">
        <v>224</v>
      </c>
      <c r="C22" s="41"/>
      <c r="D22" s="41"/>
      <c r="E22" s="41"/>
      <c r="F22" s="42"/>
      <c r="ZY22" t="s">
        <v>225</v>
      </c>
      <c r="ZZ22" s="43"/>
    </row>
    <row r="23" spans="1:702" ht="20.399999999999999" x14ac:dyDescent="0.3">
      <c r="A23" s="48" t="s">
        <v>226</v>
      </c>
      <c r="B23" s="49" t="s">
        <v>227</v>
      </c>
      <c r="C23" s="50" t="s">
        <v>228</v>
      </c>
      <c r="D23" s="52"/>
      <c r="E23" s="52"/>
      <c r="F23" s="53">
        <f>ROUND(D23*E23,2)</f>
        <v>0</v>
      </c>
      <c r="ZY23" t="s">
        <v>229</v>
      </c>
      <c r="ZZ23" s="43" t="s">
        <v>230</v>
      </c>
    </row>
    <row r="24" spans="1:702" x14ac:dyDescent="0.3">
      <c r="A24" s="48" t="s">
        <v>231</v>
      </c>
      <c r="B24" s="49" t="s">
        <v>232</v>
      </c>
      <c r="C24" s="50" t="s">
        <v>233</v>
      </c>
      <c r="D24" s="52"/>
      <c r="E24" s="52"/>
      <c r="F24" s="53">
        <f>ROUND(D24*E24,2)</f>
        <v>0</v>
      </c>
      <c r="ZY24" t="s">
        <v>234</v>
      </c>
      <c r="ZZ24" s="43" t="s">
        <v>235</v>
      </c>
    </row>
    <row r="25" spans="1:702" x14ac:dyDescent="0.3">
      <c r="A25" s="48" t="s">
        <v>236</v>
      </c>
      <c r="B25" s="49" t="s">
        <v>237</v>
      </c>
      <c r="C25" s="50" t="s">
        <v>238</v>
      </c>
      <c r="D25" s="52"/>
      <c r="E25" s="52"/>
      <c r="F25" s="53">
        <f>ROUND(D25*E25,2)</f>
        <v>0</v>
      </c>
      <c r="ZY25" t="s">
        <v>239</v>
      </c>
      <c r="ZZ25" s="43" t="s">
        <v>240</v>
      </c>
    </row>
    <row r="26" spans="1:702" x14ac:dyDescent="0.3">
      <c r="A26" s="54"/>
      <c r="B26" s="55"/>
      <c r="C26" s="41"/>
      <c r="D26" s="41"/>
      <c r="E26" s="41"/>
      <c r="F26" s="42"/>
    </row>
    <row r="27" spans="1:702" x14ac:dyDescent="0.3">
      <c r="A27" s="56"/>
      <c r="B27" s="57" t="s">
        <v>241</v>
      </c>
      <c r="C27" s="41"/>
      <c r="D27" s="41"/>
      <c r="E27" s="41"/>
      <c r="F27" s="58">
        <f>SUBTOTAL(109,F23:F26)</f>
        <v>0</v>
      </c>
      <c r="ZY27" t="s">
        <v>242</v>
      </c>
    </row>
    <row r="28" spans="1:702" x14ac:dyDescent="0.3">
      <c r="A28" s="59"/>
      <c r="B28" s="60"/>
      <c r="C28" s="41"/>
      <c r="D28" s="41"/>
      <c r="E28" s="41"/>
      <c r="F28" s="42"/>
    </row>
    <row r="29" spans="1:702" x14ac:dyDescent="0.3">
      <c r="A29" s="61" t="s">
        <v>243</v>
      </c>
      <c r="B29" s="62" t="s">
        <v>244</v>
      </c>
      <c r="C29" s="41"/>
      <c r="D29" s="41"/>
      <c r="E29" s="41"/>
      <c r="F29" s="42"/>
      <c r="ZY29" t="s">
        <v>245</v>
      </c>
      <c r="ZZ29" s="43"/>
    </row>
    <row r="30" spans="1:702" x14ac:dyDescent="0.3">
      <c r="A30" s="48" t="s">
        <v>246</v>
      </c>
      <c r="B30" s="49" t="s">
        <v>247</v>
      </c>
      <c r="C30" s="50" t="s">
        <v>248</v>
      </c>
      <c r="D30" s="52"/>
      <c r="E30" s="52"/>
      <c r="F30" s="53">
        <f>ROUND(D30*E30,2)</f>
        <v>0</v>
      </c>
      <c r="ZY30" t="s">
        <v>249</v>
      </c>
      <c r="ZZ30" s="43" t="s">
        <v>250</v>
      </c>
    </row>
    <row r="31" spans="1:702" x14ac:dyDescent="0.3">
      <c r="A31" s="54"/>
      <c r="B31" s="55"/>
      <c r="C31" s="41"/>
      <c r="D31" s="41"/>
      <c r="E31" s="41"/>
      <c r="F31" s="42"/>
    </row>
    <row r="32" spans="1:702" x14ac:dyDescent="0.3">
      <c r="A32" s="56"/>
      <c r="B32" s="57" t="s">
        <v>251</v>
      </c>
      <c r="C32" s="41"/>
      <c r="D32" s="41"/>
      <c r="E32" s="41"/>
      <c r="F32" s="64">
        <f>SUBTOTAL(109,F30:F31)</f>
        <v>0</v>
      </c>
      <c r="ZY32" t="s">
        <v>252</v>
      </c>
    </row>
    <row r="33" spans="1:702" x14ac:dyDescent="0.3">
      <c r="A33" s="65"/>
      <c r="B33" s="66" t="s">
        <v>253</v>
      </c>
      <c r="C33" s="41"/>
      <c r="D33" s="41"/>
      <c r="E33" s="41"/>
      <c r="F33" s="67">
        <f>SUBTOTAL(109,F20:F32)</f>
        <v>0</v>
      </c>
      <c r="G33" s="68"/>
      <c r="ZY33" t="s">
        <v>254</v>
      </c>
    </row>
    <row r="34" spans="1:702" x14ac:dyDescent="0.3">
      <c r="A34" s="35"/>
      <c r="B34" s="36"/>
      <c r="C34" s="41"/>
      <c r="D34" s="41"/>
      <c r="E34" s="41"/>
      <c r="F34" s="38"/>
    </row>
    <row r="35" spans="1:702" x14ac:dyDescent="0.3">
      <c r="A35" s="44" t="s">
        <v>255</v>
      </c>
      <c r="B35" s="45" t="s">
        <v>256</v>
      </c>
      <c r="C35" s="41"/>
      <c r="D35" s="41"/>
      <c r="E35" s="41"/>
      <c r="F35" s="42"/>
      <c r="ZY35" t="s">
        <v>257</v>
      </c>
      <c r="ZZ35" s="43"/>
    </row>
    <row r="36" spans="1:702" x14ac:dyDescent="0.3">
      <c r="A36" s="46" t="s">
        <v>258</v>
      </c>
      <c r="B36" s="47" t="s">
        <v>259</v>
      </c>
      <c r="C36" s="41"/>
      <c r="D36" s="41"/>
      <c r="E36" s="41"/>
      <c r="F36" s="42"/>
      <c r="ZY36" t="s">
        <v>260</v>
      </c>
      <c r="ZZ36" s="43"/>
    </row>
    <row r="37" spans="1:702" x14ac:dyDescent="0.3">
      <c r="A37" s="48" t="s">
        <v>261</v>
      </c>
      <c r="B37" s="49" t="s">
        <v>262</v>
      </c>
      <c r="C37" s="50" t="s">
        <v>263</v>
      </c>
      <c r="D37" s="52"/>
      <c r="E37" s="52"/>
      <c r="F37" s="53">
        <f>ROUND(D37*E37,2)</f>
        <v>0</v>
      </c>
      <c r="ZY37" t="s">
        <v>264</v>
      </c>
      <c r="ZZ37" s="43" t="s">
        <v>265</v>
      </c>
    </row>
    <row r="38" spans="1:702" x14ac:dyDescent="0.3">
      <c r="A38" s="54"/>
      <c r="B38" s="55"/>
      <c r="C38" s="41"/>
      <c r="D38" s="41"/>
      <c r="E38" s="41"/>
      <c r="F38" s="42"/>
    </row>
    <row r="39" spans="1:702" x14ac:dyDescent="0.3">
      <c r="A39" s="56"/>
      <c r="B39" s="57" t="s">
        <v>266</v>
      </c>
      <c r="C39" s="41"/>
      <c r="D39" s="41"/>
      <c r="E39" s="41"/>
      <c r="F39" s="58">
        <f>SUBTOTAL(109,F37:F38)</f>
        <v>0</v>
      </c>
      <c r="ZY39" t="s">
        <v>267</v>
      </c>
    </row>
    <row r="40" spans="1:702" x14ac:dyDescent="0.3">
      <c r="A40" s="59"/>
      <c r="B40" s="60"/>
      <c r="C40" s="41"/>
      <c r="D40" s="41"/>
      <c r="E40" s="41"/>
      <c r="F40" s="42"/>
    </row>
    <row r="41" spans="1:702" x14ac:dyDescent="0.3">
      <c r="A41" s="61" t="s">
        <v>268</v>
      </c>
      <c r="B41" s="62" t="s">
        <v>269</v>
      </c>
      <c r="C41" s="41"/>
      <c r="D41" s="41"/>
      <c r="E41" s="41"/>
      <c r="F41" s="42"/>
      <c r="ZY41" t="s">
        <v>270</v>
      </c>
      <c r="ZZ41" s="43"/>
    </row>
    <row r="42" spans="1:702" x14ac:dyDescent="0.3">
      <c r="A42" s="48" t="s">
        <v>271</v>
      </c>
      <c r="B42" s="49" t="s">
        <v>272</v>
      </c>
      <c r="C42" s="50" t="s">
        <v>273</v>
      </c>
      <c r="D42" s="51"/>
      <c r="E42" s="52"/>
      <c r="F42" s="53">
        <f>ROUND(D42*E42,2)</f>
        <v>0</v>
      </c>
      <c r="ZY42" t="s">
        <v>274</v>
      </c>
      <c r="ZZ42" s="43" t="s">
        <v>275</v>
      </c>
    </row>
    <row r="43" spans="1:702" x14ac:dyDescent="0.3">
      <c r="A43" s="54"/>
      <c r="B43" s="55"/>
      <c r="C43" s="41"/>
      <c r="D43" s="41"/>
      <c r="E43" s="41"/>
      <c r="F43" s="42"/>
    </row>
    <row r="44" spans="1:702" x14ac:dyDescent="0.3">
      <c r="A44" s="56"/>
      <c r="B44" s="57" t="s">
        <v>276</v>
      </c>
      <c r="C44" s="41"/>
      <c r="D44" s="41"/>
      <c r="E44" s="41"/>
      <c r="F44" s="58">
        <f>SUBTOTAL(109,F42:F43)</f>
        <v>0</v>
      </c>
      <c r="ZY44" t="s">
        <v>277</v>
      </c>
    </row>
    <row r="45" spans="1:702" x14ac:dyDescent="0.3">
      <c r="A45" s="59"/>
      <c r="B45" s="60"/>
      <c r="C45" s="41"/>
      <c r="D45" s="41"/>
      <c r="E45" s="41"/>
      <c r="F45" s="42"/>
    </row>
    <row r="46" spans="1:702" x14ac:dyDescent="0.3">
      <c r="A46" s="61" t="s">
        <v>278</v>
      </c>
      <c r="B46" s="62" t="s">
        <v>279</v>
      </c>
      <c r="C46" s="41"/>
      <c r="D46" s="41"/>
      <c r="E46" s="41"/>
      <c r="F46" s="42"/>
      <c r="ZY46" t="s">
        <v>280</v>
      </c>
      <c r="ZZ46" s="43"/>
    </row>
    <row r="47" spans="1:702" x14ac:dyDescent="0.3">
      <c r="A47" s="48" t="s">
        <v>281</v>
      </c>
      <c r="B47" s="49" t="s">
        <v>282</v>
      </c>
      <c r="C47" s="50" t="s">
        <v>283</v>
      </c>
      <c r="D47" s="52"/>
      <c r="E47" s="52"/>
      <c r="F47" s="53">
        <f>ROUND(D47*E47,2)</f>
        <v>0</v>
      </c>
      <c r="ZY47" t="s">
        <v>284</v>
      </c>
      <c r="ZZ47" s="43" t="s">
        <v>285</v>
      </c>
    </row>
    <row r="48" spans="1:702" x14ac:dyDescent="0.3">
      <c r="A48" s="54"/>
      <c r="B48" s="55"/>
      <c r="C48" s="41"/>
      <c r="D48" s="41"/>
      <c r="E48" s="41"/>
      <c r="F48" s="42"/>
    </row>
    <row r="49" spans="1:702" x14ac:dyDescent="0.3">
      <c r="A49" s="56"/>
      <c r="B49" s="57" t="s">
        <v>286</v>
      </c>
      <c r="C49" s="41"/>
      <c r="D49" s="41"/>
      <c r="E49" s="41"/>
      <c r="F49" s="64">
        <f>SUBTOTAL(109,F47:F48)</f>
        <v>0</v>
      </c>
      <c r="ZY49" t="s">
        <v>287</v>
      </c>
    </row>
    <row r="50" spans="1:702" x14ac:dyDescent="0.3">
      <c r="A50" s="65"/>
      <c r="B50" s="66" t="s">
        <v>288</v>
      </c>
      <c r="C50" s="41"/>
      <c r="D50" s="41"/>
      <c r="E50" s="41"/>
      <c r="F50" s="67">
        <f>SUBTOTAL(109,F36:F49)</f>
        <v>0</v>
      </c>
      <c r="G50" s="68"/>
      <c r="ZY50" t="s">
        <v>289</v>
      </c>
    </row>
    <row r="51" spans="1:702" x14ac:dyDescent="0.3">
      <c r="A51" s="35"/>
      <c r="B51" s="36"/>
      <c r="C51" s="41"/>
      <c r="D51" s="41"/>
      <c r="E51" s="41"/>
      <c r="F51" s="38"/>
    </row>
    <row r="52" spans="1:702" x14ac:dyDescent="0.3">
      <c r="A52" s="44" t="s">
        <v>290</v>
      </c>
      <c r="B52" s="45" t="s">
        <v>291</v>
      </c>
      <c r="C52" s="41"/>
      <c r="D52" s="41"/>
      <c r="E52" s="41"/>
      <c r="F52" s="42"/>
      <c r="ZY52" t="s">
        <v>292</v>
      </c>
      <c r="ZZ52" s="43"/>
    </row>
    <row r="53" spans="1:702" x14ac:dyDescent="0.3">
      <c r="A53" s="46" t="s">
        <v>293</v>
      </c>
      <c r="B53" s="47" t="s">
        <v>294</v>
      </c>
      <c r="C53" s="41"/>
      <c r="D53" s="41"/>
      <c r="E53" s="41"/>
      <c r="F53" s="42"/>
      <c r="ZY53" t="s">
        <v>295</v>
      </c>
      <c r="ZZ53" s="43"/>
    </row>
    <row r="54" spans="1:702" ht="20.399999999999999" x14ac:dyDescent="0.3">
      <c r="A54" s="48" t="s">
        <v>296</v>
      </c>
      <c r="B54" s="49" t="s">
        <v>297</v>
      </c>
      <c r="C54" s="50" t="s">
        <v>298</v>
      </c>
      <c r="D54" s="52"/>
      <c r="E54" s="52"/>
      <c r="F54" s="53">
        <f>ROUND(D54*E54,2)</f>
        <v>0</v>
      </c>
      <c r="ZY54" t="s">
        <v>299</v>
      </c>
      <c r="ZZ54" s="43" t="s">
        <v>300</v>
      </c>
    </row>
    <row r="55" spans="1:702" x14ac:dyDescent="0.3">
      <c r="A55" s="54"/>
      <c r="B55" s="55"/>
      <c r="C55" s="41"/>
      <c r="D55" s="41"/>
      <c r="E55" s="41"/>
      <c r="F55" s="42"/>
    </row>
    <row r="56" spans="1:702" x14ac:dyDescent="0.3">
      <c r="A56" s="56"/>
      <c r="B56" s="57" t="s">
        <v>301</v>
      </c>
      <c r="C56" s="41"/>
      <c r="D56" s="41"/>
      <c r="E56" s="41"/>
      <c r="F56" s="58">
        <f>SUBTOTAL(109,F54:F55)</f>
        <v>0</v>
      </c>
      <c r="ZY56" t="s">
        <v>302</v>
      </c>
    </row>
    <row r="57" spans="1:702" x14ac:dyDescent="0.3">
      <c r="A57" s="59"/>
      <c r="B57" s="60"/>
      <c r="C57" s="41"/>
      <c r="D57" s="41"/>
      <c r="E57" s="41"/>
      <c r="F57" s="42"/>
    </row>
    <row r="58" spans="1:702" x14ac:dyDescent="0.3">
      <c r="A58" s="61" t="s">
        <v>303</v>
      </c>
      <c r="B58" s="62" t="s">
        <v>304</v>
      </c>
      <c r="C58" s="41"/>
      <c r="D58" s="41"/>
      <c r="E58" s="41"/>
      <c r="F58" s="42"/>
      <c r="ZY58" t="s">
        <v>305</v>
      </c>
      <c r="ZZ58" s="43"/>
    </row>
    <row r="59" spans="1:702" ht="20.399999999999999" x14ac:dyDescent="0.3">
      <c r="A59" s="48" t="s">
        <v>306</v>
      </c>
      <c r="B59" s="49" t="s">
        <v>307</v>
      </c>
      <c r="C59" s="50" t="s">
        <v>308</v>
      </c>
      <c r="D59" s="52"/>
      <c r="E59" s="52"/>
      <c r="F59" s="53">
        <f>ROUND(D59*E59,2)</f>
        <v>0</v>
      </c>
      <c r="ZY59" t="s">
        <v>309</v>
      </c>
      <c r="ZZ59" s="43" t="s">
        <v>310</v>
      </c>
    </row>
    <row r="60" spans="1:702" x14ac:dyDescent="0.3">
      <c r="A60" s="54"/>
      <c r="B60" s="55"/>
      <c r="C60" s="41"/>
      <c r="D60" s="41"/>
      <c r="E60" s="41"/>
      <c r="F60" s="42"/>
    </row>
    <row r="61" spans="1:702" x14ac:dyDescent="0.3">
      <c r="A61" s="56"/>
      <c r="B61" s="57" t="s">
        <v>311</v>
      </c>
      <c r="C61" s="41"/>
      <c r="D61" s="41"/>
      <c r="E61" s="41"/>
      <c r="F61" s="64">
        <f>SUBTOTAL(109,F59:F60)</f>
        <v>0</v>
      </c>
      <c r="ZY61" t="s">
        <v>312</v>
      </c>
    </row>
    <row r="62" spans="1:702" x14ac:dyDescent="0.3">
      <c r="A62" s="65"/>
      <c r="B62" s="66" t="s">
        <v>313</v>
      </c>
      <c r="C62" s="41"/>
      <c r="D62" s="41"/>
      <c r="E62" s="41"/>
      <c r="F62" s="67">
        <f>SUBTOTAL(109,F53:F61)</f>
        <v>0</v>
      </c>
      <c r="G62" s="68"/>
      <c r="ZY62" t="s">
        <v>314</v>
      </c>
    </row>
    <row r="63" spans="1:702" x14ac:dyDescent="0.3">
      <c r="A63" s="35"/>
      <c r="B63" s="36"/>
      <c r="C63" s="41"/>
      <c r="D63" s="41"/>
      <c r="E63" s="41"/>
      <c r="F63" s="38"/>
    </row>
    <row r="64" spans="1:702" x14ac:dyDescent="0.3">
      <c r="A64" s="44" t="s">
        <v>315</v>
      </c>
      <c r="B64" s="45" t="s">
        <v>316</v>
      </c>
      <c r="C64" s="41"/>
      <c r="D64" s="41"/>
      <c r="E64" s="41"/>
      <c r="F64" s="42"/>
      <c r="ZY64" t="s">
        <v>317</v>
      </c>
      <c r="ZZ64" s="43"/>
    </row>
    <row r="65" spans="1:702" x14ac:dyDescent="0.3">
      <c r="A65" s="46" t="s">
        <v>318</v>
      </c>
      <c r="B65" s="47" t="s">
        <v>319</v>
      </c>
      <c r="C65" s="41"/>
      <c r="D65" s="41"/>
      <c r="E65" s="41"/>
      <c r="F65" s="42"/>
      <c r="ZY65" t="s">
        <v>320</v>
      </c>
      <c r="ZZ65" s="43"/>
    </row>
    <row r="66" spans="1:702" x14ac:dyDescent="0.3">
      <c r="A66" s="48" t="s">
        <v>321</v>
      </c>
      <c r="B66" s="49" t="s">
        <v>322</v>
      </c>
      <c r="C66" s="50" t="s">
        <v>323</v>
      </c>
      <c r="D66" s="51"/>
      <c r="E66" s="52"/>
      <c r="F66" s="53">
        <f>ROUND(D66*E66,2)</f>
        <v>0</v>
      </c>
      <c r="ZY66" t="s">
        <v>324</v>
      </c>
      <c r="ZZ66" s="43" t="s">
        <v>325</v>
      </c>
    </row>
    <row r="67" spans="1:702" x14ac:dyDescent="0.3">
      <c r="A67" s="48" t="s">
        <v>326</v>
      </c>
      <c r="B67" s="49" t="s">
        <v>327</v>
      </c>
      <c r="C67" s="50" t="s">
        <v>328</v>
      </c>
      <c r="D67" s="51"/>
      <c r="E67" s="52"/>
      <c r="F67" s="53">
        <f>ROUND(D67*E67,2)</f>
        <v>0</v>
      </c>
      <c r="ZY67" t="s">
        <v>329</v>
      </c>
      <c r="ZZ67" s="43" t="s">
        <v>330</v>
      </c>
    </row>
    <row r="68" spans="1:702" x14ac:dyDescent="0.3">
      <c r="A68" s="54"/>
      <c r="B68" s="55"/>
      <c r="C68" s="41"/>
      <c r="D68" s="41"/>
      <c r="E68" s="41"/>
      <c r="F68" s="42"/>
    </row>
    <row r="69" spans="1:702" x14ac:dyDescent="0.3">
      <c r="A69" s="56"/>
      <c r="B69" s="57" t="s">
        <v>331</v>
      </c>
      <c r="C69" s="41"/>
      <c r="D69" s="41"/>
      <c r="E69" s="41"/>
      <c r="F69" s="64">
        <f>SUBTOTAL(109,F66:F68)</f>
        <v>0</v>
      </c>
      <c r="ZY69" t="s">
        <v>332</v>
      </c>
    </row>
    <row r="70" spans="1:702" x14ac:dyDescent="0.3">
      <c r="A70" s="65"/>
      <c r="B70" s="66" t="s">
        <v>333</v>
      </c>
      <c r="C70" s="41"/>
      <c r="D70" s="41"/>
      <c r="E70" s="41"/>
      <c r="F70" s="67">
        <f>SUBTOTAL(109,F65:F69)</f>
        <v>0</v>
      </c>
      <c r="G70" s="68"/>
      <c r="ZY70" t="s">
        <v>334</v>
      </c>
    </row>
    <row r="71" spans="1:702" x14ac:dyDescent="0.3">
      <c r="A71" s="35"/>
      <c r="B71" s="36"/>
      <c r="C71" s="41"/>
      <c r="D71" s="41"/>
      <c r="E71" s="41"/>
      <c r="F71" s="38"/>
    </row>
    <row r="72" spans="1:702" x14ac:dyDescent="0.3">
      <c r="A72" s="44" t="s">
        <v>335</v>
      </c>
      <c r="B72" s="45" t="s">
        <v>336</v>
      </c>
      <c r="C72" s="41"/>
      <c r="D72" s="41"/>
      <c r="E72" s="41"/>
      <c r="F72" s="42"/>
      <c r="ZY72" t="s">
        <v>337</v>
      </c>
      <c r="ZZ72" s="43"/>
    </row>
    <row r="73" spans="1:702" x14ac:dyDescent="0.3">
      <c r="A73" s="46" t="s">
        <v>338</v>
      </c>
      <c r="B73" s="47" t="s">
        <v>339</v>
      </c>
      <c r="C73" s="41"/>
      <c r="D73" s="41"/>
      <c r="E73" s="41"/>
      <c r="F73" s="42"/>
      <c r="ZY73" t="s">
        <v>340</v>
      </c>
      <c r="ZZ73" s="43"/>
    </row>
    <row r="74" spans="1:702" x14ac:dyDescent="0.3">
      <c r="A74" s="48" t="s">
        <v>341</v>
      </c>
      <c r="B74" s="49" t="s">
        <v>342</v>
      </c>
      <c r="C74" s="50" t="s">
        <v>343</v>
      </c>
      <c r="D74" s="51"/>
      <c r="E74" s="52"/>
      <c r="F74" s="53">
        <f>ROUND(D74*E74,2)</f>
        <v>0</v>
      </c>
      <c r="ZY74" t="s">
        <v>344</v>
      </c>
      <c r="ZZ74" s="43" t="s">
        <v>345</v>
      </c>
    </row>
    <row r="75" spans="1:702" x14ac:dyDescent="0.3">
      <c r="A75" s="54"/>
      <c r="B75" s="55"/>
      <c r="C75" s="41"/>
      <c r="D75" s="41"/>
      <c r="E75" s="41"/>
      <c r="F75" s="42"/>
    </row>
    <row r="76" spans="1:702" x14ac:dyDescent="0.3">
      <c r="A76" s="56"/>
      <c r="B76" s="57" t="s">
        <v>346</v>
      </c>
      <c r="C76" s="41"/>
      <c r="D76" s="41"/>
      <c r="E76" s="41"/>
      <c r="F76" s="58">
        <f>SUBTOTAL(109,F74:F75)</f>
        <v>0</v>
      </c>
      <c r="ZY76" t="s">
        <v>347</v>
      </c>
    </row>
    <row r="77" spans="1:702" x14ac:dyDescent="0.3">
      <c r="A77" s="59"/>
      <c r="B77" s="60"/>
      <c r="C77" s="41"/>
      <c r="D77" s="41"/>
      <c r="E77" s="41"/>
      <c r="F77" s="42"/>
    </row>
    <row r="78" spans="1:702" x14ac:dyDescent="0.3">
      <c r="A78" s="61" t="s">
        <v>348</v>
      </c>
      <c r="B78" s="62" t="s">
        <v>349</v>
      </c>
      <c r="C78" s="41"/>
      <c r="D78" s="41"/>
      <c r="E78" s="41"/>
      <c r="F78" s="42"/>
      <c r="ZY78" t="s">
        <v>350</v>
      </c>
      <c r="ZZ78" s="43"/>
    </row>
    <row r="79" spans="1:702" x14ac:dyDescent="0.3">
      <c r="A79" s="77" t="s">
        <v>351</v>
      </c>
      <c r="B79" s="78" t="s">
        <v>352</v>
      </c>
      <c r="C79" s="41"/>
      <c r="D79" s="41"/>
      <c r="E79" s="41"/>
      <c r="F79" s="42"/>
      <c r="ZY79" t="s">
        <v>353</v>
      </c>
      <c r="ZZ79" s="43"/>
    </row>
    <row r="80" spans="1:702" x14ac:dyDescent="0.3">
      <c r="A80" s="48" t="s">
        <v>354</v>
      </c>
      <c r="B80" s="49" t="s">
        <v>355</v>
      </c>
      <c r="C80" s="50" t="s">
        <v>356</v>
      </c>
      <c r="D80" s="63"/>
      <c r="E80" s="52"/>
      <c r="F80" s="53">
        <f>ROUND(D80*E80,2)</f>
        <v>0</v>
      </c>
      <c r="ZY80" t="s">
        <v>357</v>
      </c>
      <c r="ZZ80" s="43" t="s">
        <v>358</v>
      </c>
    </row>
    <row r="81" spans="1:702" x14ac:dyDescent="0.3">
      <c r="A81" s="77" t="s">
        <v>359</v>
      </c>
      <c r="B81" s="78" t="s">
        <v>360</v>
      </c>
      <c r="C81" s="41"/>
      <c r="D81" s="41"/>
      <c r="E81" s="41"/>
      <c r="F81" s="42"/>
      <c r="ZY81" t="s">
        <v>361</v>
      </c>
      <c r="ZZ81" s="43"/>
    </row>
    <row r="82" spans="1:702" x14ac:dyDescent="0.3">
      <c r="A82" s="48" t="s">
        <v>362</v>
      </c>
      <c r="B82" s="49" t="s">
        <v>363</v>
      </c>
      <c r="C82" s="50" t="s">
        <v>364</v>
      </c>
      <c r="D82" s="63"/>
      <c r="E82" s="52"/>
      <c r="F82" s="53">
        <f>ROUND(D82*E82,2)</f>
        <v>0</v>
      </c>
      <c r="ZY82" t="s">
        <v>365</v>
      </c>
      <c r="ZZ82" s="43" t="s">
        <v>366</v>
      </c>
    </row>
    <row r="83" spans="1:702" x14ac:dyDescent="0.3">
      <c r="A83" s="54"/>
      <c r="B83" s="55"/>
      <c r="C83" s="41"/>
      <c r="D83" s="41"/>
      <c r="E83" s="41"/>
      <c r="F83" s="42"/>
    </row>
    <row r="84" spans="1:702" x14ac:dyDescent="0.3">
      <c r="A84" s="56"/>
      <c r="B84" s="57" t="s">
        <v>367</v>
      </c>
      <c r="C84" s="41"/>
      <c r="D84" s="41"/>
      <c r="E84" s="41"/>
      <c r="F84" s="64">
        <f>SUBTOTAL(109,F79:F83)</f>
        <v>0</v>
      </c>
      <c r="ZY84" t="s">
        <v>368</v>
      </c>
    </row>
    <row r="85" spans="1:702" x14ac:dyDescent="0.3">
      <c r="A85" s="65"/>
      <c r="B85" s="66" t="s">
        <v>369</v>
      </c>
      <c r="C85" s="41"/>
      <c r="D85" s="41"/>
      <c r="E85" s="41"/>
      <c r="F85" s="67">
        <f>SUBTOTAL(109,F73:F84)</f>
        <v>0</v>
      </c>
      <c r="G85" s="68"/>
      <c r="ZY85" t="s">
        <v>370</v>
      </c>
    </row>
    <row r="86" spans="1:702" x14ac:dyDescent="0.3">
      <c r="A86" s="35"/>
      <c r="B86" s="36"/>
      <c r="C86" s="41"/>
      <c r="D86" s="41"/>
      <c r="E86" s="41"/>
      <c r="F86" s="38"/>
    </row>
    <row r="87" spans="1:702" x14ac:dyDescent="0.3">
      <c r="A87" s="39" t="s">
        <v>371</v>
      </c>
      <c r="B87" s="40" t="s">
        <v>372</v>
      </c>
      <c r="C87" s="41"/>
      <c r="D87" s="41"/>
      <c r="E87" s="41"/>
      <c r="F87" s="42"/>
      <c r="ZY87" t="s">
        <v>373</v>
      </c>
      <c r="ZZ87" s="43" t="s">
        <v>374</v>
      </c>
    </row>
    <row r="88" spans="1:702" x14ac:dyDescent="0.3">
      <c r="A88" s="44" t="s">
        <v>375</v>
      </c>
      <c r="B88" s="45" t="s">
        <v>376</v>
      </c>
      <c r="C88" s="41"/>
      <c r="D88" s="41"/>
      <c r="E88" s="41"/>
      <c r="F88" s="42"/>
      <c r="ZY88" t="s">
        <v>377</v>
      </c>
      <c r="ZZ88" s="43"/>
    </row>
    <row r="89" spans="1:702" x14ac:dyDescent="0.3">
      <c r="A89" s="46" t="s">
        <v>378</v>
      </c>
      <c r="B89" s="47" t="s">
        <v>379</v>
      </c>
      <c r="C89" s="41"/>
      <c r="D89" s="41"/>
      <c r="E89" s="41"/>
      <c r="F89" s="42"/>
      <c r="ZY89" t="s">
        <v>380</v>
      </c>
      <c r="ZZ89" s="43"/>
    </row>
    <row r="90" spans="1:702" x14ac:dyDescent="0.3">
      <c r="A90" s="48" t="s">
        <v>381</v>
      </c>
      <c r="B90" s="49" t="s">
        <v>382</v>
      </c>
      <c r="C90" s="50" t="s">
        <v>383</v>
      </c>
      <c r="D90" s="52"/>
      <c r="E90" s="52"/>
      <c r="F90" s="53">
        <f>ROUND(D90*E90,2)</f>
        <v>0</v>
      </c>
      <c r="ZY90" t="s">
        <v>384</v>
      </c>
      <c r="ZZ90" s="43" t="s">
        <v>385</v>
      </c>
    </row>
    <row r="91" spans="1:702" x14ac:dyDescent="0.3">
      <c r="A91" s="48" t="s">
        <v>386</v>
      </c>
      <c r="B91" s="49" t="s">
        <v>387</v>
      </c>
      <c r="C91" s="50" t="s">
        <v>388</v>
      </c>
      <c r="D91" s="52"/>
      <c r="E91" s="52"/>
      <c r="F91" s="53">
        <f>ROUND(D91*E91,2)</f>
        <v>0</v>
      </c>
      <c r="ZY91" t="s">
        <v>389</v>
      </c>
      <c r="ZZ91" s="43" t="s">
        <v>390</v>
      </c>
    </row>
    <row r="92" spans="1:702" x14ac:dyDescent="0.3">
      <c r="A92" s="54"/>
      <c r="B92" s="55"/>
      <c r="C92" s="41"/>
      <c r="D92" s="41"/>
      <c r="E92" s="41"/>
      <c r="F92" s="42"/>
    </row>
    <row r="93" spans="1:702" x14ac:dyDescent="0.3">
      <c r="A93" s="56"/>
      <c r="B93" s="57" t="s">
        <v>391</v>
      </c>
      <c r="C93" s="41"/>
      <c r="D93" s="41"/>
      <c r="E93" s="41"/>
      <c r="F93" s="58">
        <f>SUBTOTAL(109,F90:F92)</f>
        <v>0</v>
      </c>
      <c r="ZY93" t="s">
        <v>392</v>
      </c>
    </row>
    <row r="94" spans="1:702" x14ac:dyDescent="0.3">
      <c r="A94" s="59"/>
      <c r="B94" s="60"/>
      <c r="C94" s="41"/>
      <c r="D94" s="41"/>
      <c r="E94" s="41"/>
      <c r="F94" s="42"/>
    </row>
    <row r="95" spans="1:702" x14ac:dyDescent="0.3">
      <c r="A95" s="61" t="s">
        <v>393</v>
      </c>
      <c r="B95" s="62" t="s">
        <v>394</v>
      </c>
      <c r="C95" s="41"/>
      <c r="D95" s="41"/>
      <c r="E95" s="41"/>
      <c r="F95" s="42"/>
      <c r="ZY95" t="s">
        <v>395</v>
      </c>
      <c r="ZZ95" s="43"/>
    </row>
    <row r="96" spans="1:702" x14ac:dyDescent="0.3">
      <c r="A96" s="77" t="s">
        <v>396</v>
      </c>
      <c r="B96" s="78" t="s">
        <v>397</v>
      </c>
      <c r="C96" s="41"/>
      <c r="D96" s="41"/>
      <c r="E96" s="41"/>
      <c r="F96" s="42"/>
      <c r="ZY96" t="s">
        <v>398</v>
      </c>
      <c r="ZZ96" s="43"/>
    </row>
    <row r="97" spans="1:702" x14ac:dyDescent="0.3">
      <c r="A97" s="48" t="s">
        <v>399</v>
      </c>
      <c r="B97" s="49" t="s">
        <v>400</v>
      </c>
      <c r="C97" s="50" t="s">
        <v>401</v>
      </c>
      <c r="D97" s="52"/>
      <c r="E97" s="52"/>
      <c r="F97" s="53">
        <f>ROUND(D97*E97,2)</f>
        <v>0</v>
      </c>
      <c r="ZY97" t="s">
        <v>402</v>
      </c>
      <c r="ZZ97" s="43" t="s">
        <v>403</v>
      </c>
    </row>
    <row r="98" spans="1:702" x14ac:dyDescent="0.3">
      <c r="A98" s="48" t="s">
        <v>404</v>
      </c>
      <c r="B98" s="49" t="s">
        <v>405</v>
      </c>
      <c r="C98" s="50" t="s">
        <v>406</v>
      </c>
      <c r="D98" s="52"/>
      <c r="E98" s="52"/>
      <c r="F98" s="53">
        <f>ROUND(D98*E98,2)</f>
        <v>0</v>
      </c>
      <c r="ZY98" t="s">
        <v>407</v>
      </c>
      <c r="ZZ98" s="43" t="s">
        <v>408</v>
      </c>
    </row>
    <row r="99" spans="1:702" x14ac:dyDescent="0.3">
      <c r="A99" s="48" t="s">
        <v>409</v>
      </c>
      <c r="B99" s="49" t="s">
        <v>410</v>
      </c>
      <c r="C99" s="50" t="s">
        <v>411</v>
      </c>
      <c r="D99" s="52"/>
      <c r="E99" s="52"/>
      <c r="F99" s="53">
        <f>ROUND(D99*E99,2)</f>
        <v>0</v>
      </c>
      <c r="ZY99" t="s">
        <v>412</v>
      </c>
      <c r="ZZ99" s="43" t="s">
        <v>413</v>
      </c>
    </row>
    <row r="100" spans="1:702" x14ac:dyDescent="0.3">
      <c r="A100" s="48" t="s">
        <v>414</v>
      </c>
      <c r="B100" s="49" t="s">
        <v>415</v>
      </c>
      <c r="C100" s="50" t="s">
        <v>416</v>
      </c>
      <c r="D100" s="52"/>
      <c r="E100" s="52"/>
      <c r="F100" s="53">
        <f>ROUND(D100*E100,2)</f>
        <v>0</v>
      </c>
      <c r="ZY100" t="s">
        <v>417</v>
      </c>
      <c r="ZZ100" s="43" t="s">
        <v>418</v>
      </c>
    </row>
    <row r="101" spans="1:702" x14ac:dyDescent="0.3">
      <c r="A101" s="54"/>
      <c r="B101" s="55"/>
      <c r="C101" s="41"/>
      <c r="D101" s="41"/>
      <c r="E101" s="41"/>
      <c r="F101" s="42"/>
    </row>
    <row r="102" spans="1:702" x14ac:dyDescent="0.3">
      <c r="A102" s="56"/>
      <c r="B102" s="57" t="s">
        <v>419</v>
      </c>
      <c r="C102" s="41"/>
      <c r="D102" s="41"/>
      <c r="E102" s="41"/>
      <c r="F102" s="58">
        <f>SUBTOTAL(109,F96:F101)</f>
        <v>0</v>
      </c>
      <c r="ZY102" t="s">
        <v>420</v>
      </c>
    </row>
    <row r="103" spans="1:702" x14ac:dyDescent="0.3">
      <c r="A103" s="59"/>
      <c r="B103" s="60"/>
      <c r="C103" s="41"/>
      <c r="D103" s="41"/>
      <c r="E103" s="41"/>
      <c r="F103" s="42"/>
    </row>
    <row r="104" spans="1:702" x14ac:dyDescent="0.3">
      <c r="A104" s="61" t="s">
        <v>421</v>
      </c>
      <c r="B104" s="62" t="s">
        <v>422</v>
      </c>
      <c r="C104" s="41"/>
      <c r="D104" s="41"/>
      <c r="E104" s="41"/>
      <c r="F104" s="42"/>
      <c r="ZY104" t="s">
        <v>423</v>
      </c>
      <c r="ZZ104" s="43"/>
    </row>
    <row r="105" spans="1:702" x14ac:dyDescent="0.3">
      <c r="A105" s="77" t="s">
        <v>424</v>
      </c>
      <c r="B105" s="78" t="s">
        <v>425</v>
      </c>
      <c r="C105" s="41"/>
      <c r="D105" s="41"/>
      <c r="E105" s="41"/>
      <c r="F105" s="42"/>
      <c r="ZY105" t="s">
        <v>426</v>
      </c>
      <c r="ZZ105" s="43"/>
    </row>
    <row r="106" spans="1:702" x14ac:dyDescent="0.3">
      <c r="A106" s="48" t="s">
        <v>427</v>
      </c>
      <c r="B106" s="49" t="s">
        <v>428</v>
      </c>
      <c r="C106" s="50" t="s">
        <v>429</v>
      </c>
      <c r="D106" s="52"/>
      <c r="E106" s="52"/>
      <c r="F106" s="53">
        <f>ROUND(D106*E106,2)</f>
        <v>0</v>
      </c>
      <c r="ZY106" t="s">
        <v>430</v>
      </c>
      <c r="ZZ106" s="43" t="s">
        <v>431</v>
      </c>
    </row>
    <row r="107" spans="1:702" x14ac:dyDescent="0.3">
      <c r="A107" s="48" t="s">
        <v>432</v>
      </c>
      <c r="B107" s="49" t="s">
        <v>433</v>
      </c>
      <c r="C107" s="50" t="s">
        <v>434</v>
      </c>
      <c r="D107" s="52"/>
      <c r="E107" s="52"/>
      <c r="F107" s="53">
        <f>ROUND(D107*E107,2)</f>
        <v>0</v>
      </c>
      <c r="ZY107" t="s">
        <v>435</v>
      </c>
      <c r="ZZ107" s="43" t="s">
        <v>436</v>
      </c>
    </row>
    <row r="108" spans="1:702" x14ac:dyDescent="0.3">
      <c r="A108" s="48" t="s">
        <v>437</v>
      </c>
      <c r="B108" s="49" t="s">
        <v>438</v>
      </c>
      <c r="C108" s="50" t="s">
        <v>439</v>
      </c>
      <c r="D108" s="52"/>
      <c r="E108" s="52"/>
      <c r="F108" s="53">
        <f>ROUND(D108*E108,2)</f>
        <v>0</v>
      </c>
      <c r="ZY108" t="s">
        <v>440</v>
      </c>
      <c r="ZZ108" s="43" t="s">
        <v>441</v>
      </c>
    </row>
    <row r="109" spans="1:702" x14ac:dyDescent="0.3">
      <c r="A109" s="48" t="s">
        <v>442</v>
      </c>
      <c r="B109" s="49" t="s">
        <v>443</v>
      </c>
      <c r="C109" s="50" t="s">
        <v>444</v>
      </c>
      <c r="D109" s="52"/>
      <c r="E109" s="52"/>
      <c r="F109" s="53">
        <f>ROUND(D109*E109,2)</f>
        <v>0</v>
      </c>
      <c r="ZY109" t="s">
        <v>445</v>
      </c>
      <c r="ZZ109" s="43" t="s">
        <v>446</v>
      </c>
    </row>
    <row r="110" spans="1:702" x14ac:dyDescent="0.3">
      <c r="A110" s="48" t="s">
        <v>447</v>
      </c>
      <c r="B110" s="49" t="s">
        <v>448</v>
      </c>
      <c r="C110" s="50" t="s">
        <v>449</v>
      </c>
      <c r="D110" s="52"/>
      <c r="E110" s="52"/>
      <c r="F110" s="53">
        <f>ROUND(D110*E110,2)</f>
        <v>0</v>
      </c>
      <c r="ZY110" t="s">
        <v>450</v>
      </c>
      <c r="ZZ110" s="43" t="s">
        <v>451</v>
      </c>
    </row>
    <row r="111" spans="1:702" x14ac:dyDescent="0.3">
      <c r="A111" s="54"/>
      <c r="B111" s="55"/>
      <c r="C111" s="41"/>
      <c r="D111" s="41"/>
      <c r="E111" s="41"/>
      <c r="F111" s="42"/>
    </row>
    <row r="112" spans="1:702" x14ac:dyDescent="0.3">
      <c r="A112" s="56"/>
      <c r="B112" s="57" t="s">
        <v>452</v>
      </c>
      <c r="C112" s="41"/>
      <c r="D112" s="41"/>
      <c r="E112" s="41"/>
      <c r="F112" s="58">
        <f>SUBTOTAL(109,F105:F111)</f>
        <v>0</v>
      </c>
      <c r="ZY112" t="s">
        <v>453</v>
      </c>
    </row>
    <row r="113" spans="1:702" x14ac:dyDescent="0.3">
      <c r="A113" s="59"/>
      <c r="B113" s="60"/>
      <c r="C113" s="41"/>
      <c r="D113" s="41"/>
      <c r="E113" s="41"/>
      <c r="F113" s="42"/>
    </row>
    <row r="114" spans="1:702" x14ac:dyDescent="0.3">
      <c r="A114" s="61" t="s">
        <v>454</v>
      </c>
      <c r="B114" s="62" t="s">
        <v>455</v>
      </c>
      <c r="C114" s="41"/>
      <c r="D114" s="41"/>
      <c r="E114" s="41"/>
      <c r="F114" s="42"/>
      <c r="ZY114" t="s">
        <v>456</v>
      </c>
      <c r="ZZ114" s="43"/>
    </row>
    <row r="115" spans="1:702" x14ac:dyDescent="0.3">
      <c r="A115" s="48" t="s">
        <v>457</v>
      </c>
      <c r="B115" s="49" t="s">
        <v>458</v>
      </c>
      <c r="C115" s="50" t="s">
        <v>459</v>
      </c>
      <c r="D115" s="52"/>
      <c r="E115" s="52"/>
      <c r="F115" s="53">
        <f>ROUND(D115*E115,2)</f>
        <v>0</v>
      </c>
      <c r="ZY115" t="s">
        <v>460</v>
      </c>
      <c r="ZZ115" s="43" t="s">
        <v>461</v>
      </c>
    </row>
    <row r="116" spans="1:702" x14ac:dyDescent="0.3">
      <c r="A116" s="54"/>
      <c r="B116" s="55"/>
      <c r="C116" s="41"/>
      <c r="D116" s="41"/>
      <c r="E116" s="41"/>
      <c r="F116" s="42"/>
    </row>
    <row r="117" spans="1:702" x14ac:dyDescent="0.3">
      <c r="A117" s="56"/>
      <c r="B117" s="57" t="s">
        <v>462</v>
      </c>
      <c r="C117" s="41"/>
      <c r="D117" s="41"/>
      <c r="E117" s="41"/>
      <c r="F117" s="58">
        <f>SUBTOTAL(109,F115:F116)</f>
        <v>0</v>
      </c>
      <c r="ZY117" t="s">
        <v>463</v>
      </c>
    </row>
    <row r="118" spans="1:702" x14ac:dyDescent="0.3">
      <c r="A118" s="59"/>
      <c r="B118" s="60"/>
      <c r="C118" s="41"/>
      <c r="D118" s="41"/>
      <c r="E118" s="41"/>
      <c r="F118" s="42"/>
    </row>
    <row r="119" spans="1:702" x14ac:dyDescent="0.3">
      <c r="A119" s="61" t="s">
        <v>464</v>
      </c>
      <c r="B119" s="62" t="s">
        <v>465</v>
      </c>
      <c r="C119" s="41"/>
      <c r="D119" s="41"/>
      <c r="E119" s="41"/>
      <c r="F119" s="42"/>
      <c r="ZY119" t="s">
        <v>466</v>
      </c>
      <c r="ZZ119" s="43"/>
    </row>
    <row r="120" spans="1:702" x14ac:dyDescent="0.3">
      <c r="A120" s="48" t="s">
        <v>467</v>
      </c>
      <c r="B120" s="49" t="s">
        <v>468</v>
      </c>
      <c r="C120" s="50" t="s">
        <v>469</v>
      </c>
      <c r="D120" s="52"/>
      <c r="E120" s="52"/>
      <c r="F120" s="53">
        <f>ROUND(D120*E120,2)</f>
        <v>0</v>
      </c>
      <c r="ZY120" t="s">
        <v>470</v>
      </c>
      <c r="ZZ120" s="43" t="s">
        <v>471</v>
      </c>
    </row>
    <row r="121" spans="1:702" x14ac:dyDescent="0.3">
      <c r="A121" s="48" t="s">
        <v>472</v>
      </c>
      <c r="B121" s="49" t="s">
        <v>473</v>
      </c>
      <c r="C121" s="50" t="s">
        <v>474</v>
      </c>
      <c r="D121" s="52"/>
      <c r="E121" s="52"/>
      <c r="F121" s="53">
        <f>ROUND(D121*E121,2)</f>
        <v>0</v>
      </c>
      <c r="ZY121" t="s">
        <v>475</v>
      </c>
      <c r="ZZ121" s="43" t="s">
        <v>476</v>
      </c>
    </row>
    <row r="122" spans="1:702" x14ac:dyDescent="0.3">
      <c r="A122" s="48" t="s">
        <v>477</v>
      </c>
      <c r="B122" s="49" t="s">
        <v>478</v>
      </c>
      <c r="C122" s="50" t="s">
        <v>479</v>
      </c>
      <c r="D122" s="52"/>
      <c r="E122" s="52"/>
      <c r="F122" s="53">
        <f>ROUND(D122*E122,2)</f>
        <v>0</v>
      </c>
      <c r="ZY122" t="s">
        <v>480</v>
      </c>
      <c r="ZZ122" s="43" t="s">
        <v>481</v>
      </c>
    </row>
    <row r="123" spans="1:702" x14ac:dyDescent="0.3">
      <c r="A123" s="54"/>
      <c r="B123" s="55"/>
      <c r="C123" s="41"/>
      <c r="D123" s="41"/>
      <c r="E123" s="41"/>
      <c r="F123" s="42"/>
    </row>
    <row r="124" spans="1:702" x14ac:dyDescent="0.3">
      <c r="A124" s="56"/>
      <c r="B124" s="57" t="s">
        <v>482</v>
      </c>
      <c r="C124" s="41"/>
      <c r="D124" s="41"/>
      <c r="E124" s="41"/>
      <c r="F124" s="58">
        <f>SUBTOTAL(109,F120:F123)</f>
        <v>0</v>
      </c>
      <c r="ZY124" t="s">
        <v>483</v>
      </c>
    </row>
    <row r="125" spans="1:702" x14ac:dyDescent="0.3">
      <c r="A125" s="59"/>
      <c r="B125" s="60"/>
      <c r="C125" s="41"/>
      <c r="D125" s="41"/>
      <c r="E125" s="41"/>
      <c r="F125" s="42"/>
    </row>
    <row r="126" spans="1:702" x14ac:dyDescent="0.3">
      <c r="A126" s="61" t="s">
        <v>484</v>
      </c>
      <c r="B126" s="62" t="s">
        <v>485</v>
      </c>
      <c r="C126" s="41"/>
      <c r="D126" s="41"/>
      <c r="E126" s="41"/>
      <c r="F126" s="42"/>
      <c r="ZY126" t="s">
        <v>486</v>
      </c>
      <c r="ZZ126" s="43"/>
    </row>
    <row r="127" spans="1:702" x14ac:dyDescent="0.3">
      <c r="A127" s="48" t="s">
        <v>487</v>
      </c>
      <c r="B127" s="49" t="s">
        <v>488</v>
      </c>
      <c r="C127" s="50" t="s">
        <v>489</v>
      </c>
      <c r="D127" s="51"/>
      <c r="E127" s="52"/>
      <c r="F127" s="53">
        <f>ROUND(D127*E127,2)</f>
        <v>0</v>
      </c>
      <c r="ZY127" t="s">
        <v>490</v>
      </c>
      <c r="ZZ127" s="43" t="s">
        <v>491</v>
      </c>
    </row>
    <row r="128" spans="1:702" x14ac:dyDescent="0.3">
      <c r="A128" s="54"/>
      <c r="B128" s="55"/>
      <c r="C128" s="41"/>
      <c r="D128" s="41"/>
      <c r="E128" s="41"/>
      <c r="F128" s="42"/>
    </row>
    <row r="129" spans="1:702" x14ac:dyDescent="0.3">
      <c r="A129" s="56"/>
      <c r="B129" s="57" t="s">
        <v>492</v>
      </c>
      <c r="C129" s="41"/>
      <c r="D129" s="41"/>
      <c r="E129" s="41"/>
      <c r="F129" s="64">
        <f>SUBTOTAL(109,F127:F128)</f>
        <v>0</v>
      </c>
      <c r="ZY129" t="s">
        <v>493</v>
      </c>
    </row>
    <row r="130" spans="1:702" x14ac:dyDescent="0.3">
      <c r="A130" s="65"/>
      <c r="B130" s="66" t="s">
        <v>494</v>
      </c>
      <c r="C130" s="41"/>
      <c r="D130" s="41"/>
      <c r="E130" s="41"/>
      <c r="F130" s="67">
        <f>SUBTOTAL(109,F89:F129)</f>
        <v>0</v>
      </c>
      <c r="G130" s="68"/>
      <c r="ZY130" t="s">
        <v>495</v>
      </c>
    </row>
    <row r="131" spans="1:702" x14ac:dyDescent="0.3">
      <c r="A131" s="35"/>
      <c r="B131" s="36"/>
      <c r="C131" s="41"/>
      <c r="D131" s="41"/>
      <c r="E131" s="41"/>
      <c r="F131" s="38"/>
    </row>
    <row r="132" spans="1:702" x14ac:dyDescent="0.3">
      <c r="A132" s="39" t="s">
        <v>496</v>
      </c>
      <c r="B132" s="40" t="s">
        <v>497</v>
      </c>
      <c r="C132" s="41"/>
      <c r="D132" s="41"/>
      <c r="E132" s="41"/>
      <c r="F132" s="42"/>
      <c r="ZY132" t="s">
        <v>498</v>
      </c>
      <c r="ZZ132" s="43" t="s">
        <v>499</v>
      </c>
    </row>
    <row r="133" spans="1:702" x14ac:dyDescent="0.3">
      <c r="A133" s="44" t="s">
        <v>500</v>
      </c>
      <c r="B133" s="45" t="s">
        <v>501</v>
      </c>
      <c r="C133" s="41"/>
      <c r="D133" s="41"/>
      <c r="E133" s="41"/>
      <c r="F133" s="42"/>
      <c r="ZY133" t="s">
        <v>502</v>
      </c>
      <c r="ZZ133" s="43" t="s">
        <v>503</v>
      </c>
    </row>
    <row r="134" spans="1:702" x14ac:dyDescent="0.3">
      <c r="A134" s="46" t="s">
        <v>504</v>
      </c>
      <c r="B134" s="47" t="s">
        <v>505</v>
      </c>
      <c r="C134" s="41"/>
      <c r="D134" s="41"/>
      <c r="E134" s="41"/>
      <c r="F134" s="42"/>
      <c r="ZY134" t="s">
        <v>506</v>
      </c>
      <c r="ZZ134" s="43"/>
    </row>
    <row r="135" spans="1:702" x14ac:dyDescent="0.3">
      <c r="A135" s="77" t="s">
        <v>507</v>
      </c>
      <c r="B135" s="78" t="s">
        <v>508</v>
      </c>
      <c r="C135" s="41"/>
      <c r="D135" s="41"/>
      <c r="E135" s="41"/>
      <c r="F135" s="42"/>
      <c r="ZY135" t="s">
        <v>509</v>
      </c>
      <c r="ZZ135" s="43"/>
    </row>
    <row r="136" spans="1:702" x14ac:dyDescent="0.3">
      <c r="A136" s="48" t="s">
        <v>510</v>
      </c>
      <c r="B136" s="49" t="s">
        <v>511</v>
      </c>
      <c r="C136" s="50" t="s">
        <v>512</v>
      </c>
      <c r="D136" s="52"/>
      <c r="E136" s="52"/>
      <c r="F136" s="53">
        <f>ROUND(D136*E136,2)</f>
        <v>0</v>
      </c>
      <c r="ZY136" t="s">
        <v>513</v>
      </c>
      <c r="ZZ136" s="43" t="s">
        <v>514</v>
      </c>
    </row>
    <row r="137" spans="1:702" x14ac:dyDescent="0.3">
      <c r="A137" s="48" t="s">
        <v>515</v>
      </c>
      <c r="B137" s="49" t="s">
        <v>516</v>
      </c>
      <c r="C137" s="50" t="s">
        <v>517</v>
      </c>
      <c r="D137" s="52"/>
      <c r="E137" s="52"/>
      <c r="F137" s="53">
        <f>ROUND(D137*E137,2)</f>
        <v>0</v>
      </c>
      <c r="ZY137" t="s">
        <v>518</v>
      </c>
      <c r="ZZ137" s="43" t="s">
        <v>519</v>
      </c>
    </row>
    <row r="138" spans="1:702" x14ac:dyDescent="0.3">
      <c r="A138" s="48" t="s">
        <v>520</v>
      </c>
      <c r="B138" s="49" t="s">
        <v>521</v>
      </c>
      <c r="C138" s="50" t="s">
        <v>522</v>
      </c>
      <c r="D138" s="52"/>
      <c r="E138" s="52"/>
      <c r="F138" s="53">
        <f>ROUND(D138*E138,2)</f>
        <v>0</v>
      </c>
      <c r="ZY138" t="s">
        <v>523</v>
      </c>
      <c r="ZZ138" s="43" t="s">
        <v>524</v>
      </c>
    </row>
    <row r="139" spans="1:702" x14ac:dyDescent="0.3">
      <c r="A139" s="48" t="s">
        <v>525</v>
      </c>
      <c r="B139" s="49" t="s">
        <v>526</v>
      </c>
      <c r="C139" s="50" t="s">
        <v>527</v>
      </c>
      <c r="D139" s="51"/>
      <c r="E139" s="52"/>
      <c r="F139" s="53">
        <f>ROUND(D139*E139,2)</f>
        <v>0</v>
      </c>
      <c r="ZY139" t="s">
        <v>528</v>
      </c>
      <c r="ZZ139" s="43" t="s">
        <v>529</v>
      </c>
    </row>
    <row r="140" spans="1:702" x14ac:dyDescent="0.3">
      <c r="A140" s="54"/>
      <c r="B140" s="55"/>
      <c r="C140" s="41"/>
      <c r="D140" s="41"/>
      <c r="E140" s="41"/>
      <c r="F140" s="42"/>
    </row>
    <row r="141" spans="1:702" x14ac:dyDescent="0.3">
      <c r="A141" s="56"/>
      <c r="B141" s="57" t="s">
        <v>530</v>
      </c>
      <c r="C141" s="41"/>
      <c r="D141" s="41"/>
      <c r="E141" s="41"/>
      <c r="F141" s="58">
        <f>SUBTOTAL(109,F135:F140)</f>
        <v>0</v>
      </c>
      <c r="ZY141" t="s">
        <v>531</v>
      </c>
    </row>
    <row r="142" spans="1:702" x14ac:dyDescent="0.3">
      <c r="A142" s="59"/>
      <c r="B142" s="60"/>
      <c r="C142" s="41"/>
      <c r="D142" s="41"/>
      <c r="E142" s="41"/>
      <c r="F142" s="42"/>
    </row>
    <row r="143" spans="1:702" x14ac:dyDescent="0.3">
      <c r="A143" s="61" t="s">
        <v>532</v>
      </c>
      <c r="B143" s="62" t="s">
        <v>533</v>
      </c>
      <c r="C143" s="41"/>
      <c r="D143" s="41"/>
      <c r="E143" s="41"/>
      <c r="F143" s="42"/>
      <c r="ZY143" t="s">
        <v>534</v>
      </c>
      <c r="ZZ143" s="43"/>
    </row>
    <row r="144" spans="1:702" x14ac:dyDescent="0.3">
      <c r="A144" s="48" t="s">
        <v>535</v>
      </c>
      <c r="B144" s="49" t="s">
        <v>536</v>
      </c>
      <c r="C144" s="50" t="s">
        <v>537</v>
      </c>
      <c r="D144" s="51"/>
      <c r="E144" s="52"/>
      <c r="F144" s="53">
        <f>ROUND(D144*E144,2)</f>
        <v>0</v>
      </c>
      <c r="ZY144" t="s">
        <v>538</v>
      </c>
      <c r="ZZ144" s="43" t="s">
        <v>539</v>
      </c>
    </row>
    <row r="145" spans="1:702" x14ac:dyDescent="0.3">
      <c r="A145" s="54"/>
      <c r="B145" s="55"/>
      <c r="C145" s="41"/>
      <c r="D145" s="41"/>
      <c r="E145" s="41"/>
      <c r="F145" s="42"/>
    </row>
    <row r="146" spans="1:702" x14ac:dyDescent="0.3">
      <c r="A146" s="56"/>
      <c r="B146" s="57" t="s">
        <v>540</v>
      </c>
      <c r="C146" s="41"/>
      <c r="D146" s="41"/>
      <c r="E146" s="41"/>
      <c r="F146" s="64">
        <f>SUBTOTAL(109,F144:F145)</f>
        <v>0</v>
      </c>
      <c r="ZY146" t="s">
        <v>541</v>
      </c>
    </row>
    <row r="147" spans="1:702" x14ac:dyDescent="0.3">
      <c r="A147" s="65"/>
      <c r="B147" s="66" t="s">
        <v>542</v>
      </c>
      <c r="C147" s="41"/>
      <c r="D147" s="41"/>
      <c r="E147" s="41"/>
      <c r="F147" s="67">
        <f>SUBTOTAL(109,F134:F146)</f>
        <v>0</v>
      </c>
      <c r="G147" s="68"/>
      <c r="ZY147" t="s">
        <v>543</v>
      </c>
    </row>
    <row r="148" spans="1:702" x14ac:dyDescent="0.3">
      <c r="A148" s="35"/>
      <c r="B148" s="36"/>
      <c r="C148" s="41"/>
      <c r="D148" s="41"/>
      <c r="E148" s="41"/>
      <c r="F148" s="38"/>
    </row>
    <row r="149" spans="1:702" x14ac:dyDescent="0.3">
      <c r="A149" s="39" t="s">
        <v>544</v>
      </c>
      <c r="B149" s="40" t="s">
        <v>545</v>
      </c>
      <c r="C149" s="41"/>
      <c r="D149" s="41"/>
      <c r="E149" s="41"/>
      <c r="F149" s="42"/>
      <c r="ZY149" t="s">
        <v>546</v>
      </c>
      <c r="ZZ149" s="43" t="s">
        <v>547</v>
      </c>
    </row>
    <row r="150" spans="1:702" x14ac:dyDescent="0.3">
      <c r="A150" s="44" t="s">
        <v>548</v>
      </c>
      <c r="B150" s="45" t="s">
        <v>549</v>
      </c>
      <c r="C150" s="41"/>
      <c r="D150" s="41"/>
      <c r="E150" s="41"/>
      <c r="F150" s="42"/>
      <c r="ZY150" t="s">
        <v>550</v>
      </c>
      <c r="ZZ150" s="43"/>
    </row>
    <row r="151" spans="1:702" x14ac:dyDescent="0.3">
      <c r="A151" s="46" t="s">
        <v>551</v>
      </c>
      <c r="B151" s="47" t="s">
        <v>552</v>
      </c>
      <c r="C151" s="41"/>
      <c r="D151" s="41"/>
      <c r="E151" s="41"/>
      <c r="F151" s="42"/>
      <c r="ZY151" t="s">
        <v>553</v>
      </c>
      <c r="ZZ151" s="43"/>
    </row>
    <row r="152" spans="1:702" x14ac:dyDescent="0.3">
      <c r="A152" s="48" t="s">
        <v>554</v>
      </c>
      <c r="B152" s="49" t="s">
        <v>555</v>
      </c>
      <c r="C152" s="50" t="s">
        <v>556</v>
      </c>
      <c r="D152" s="51"/>
      <c r="E152" s="52"/>
      <c r="F152" s="53">
        <f>ROUND(D152*E152,2)</f>
        <v>0</v>
      </c>
      <c r="ZY152" t="s">
        <v>557</v>
      </c>
      <c r="ZZ152" s="43" t="s">
        <v>558</v>
      </c>
    </row>
    <row r="153" spans="1:702" x14ac:dyDescent="0.3">
      <c r="A153" s="48" t="s">
        <v>559</v>
      </c>
      <c r="B153" s="49" t="s">
        <v>560</v>
      </c>
      <c r="C153" s="50" t="s">
        <v>561</v>
      </c>
      <c r="D153" s="51"/>
      <c r="E153" s="52"/>
      <c r="F153" s="53">
        <f>ROUND(D153*E153,2)</f>
        <v>0</v>
      </c>
      <c r="ZY153" t="s">
        <v>562</v>
      </c>
      <c r="ZZ153" s="43" t="s">
        <v>563</v>
      </c>
    </row>
    <row r="154" spans="1:702" x14ac:dyDescent="0.3">
      <c r="A154" s="48" t="s">
        <v>564</v>
      </c>
      <c r="B154" s="49" t="s">
        <v>565</v>
      </c>
      <c r="C154" s="50" t="s">
        <v>566</v>
      </c>
      <c r="D154" s="52"/>
      <c r="E154" s="52"/>
      <c r="F154" s="53">
        <f>ROUND(D154*E154,2)</f>
        <v>0</v>
      </c>
      <c r="ZY154" t="s">
        <v>567</v>
      </c>
      <c r="ZZ154" s="43" t="s">
        <v>568</v>
      </c>
    </row>
    <row r="155" spans="1:702" x14ac:dyDescent="0.3">
      <c r="A155" s="48" t="s">
        <v>569</v>
      </c>
      <c r="B155" s="49" t="s">
        <v>570</v>
      </c>
      <c r="C155" s="50" t="s">
        <v>571</v>
      </c>
      <c r="D155" s="51"/>
      <c r="E155" s="52"/>
      <c r="F155" s="53">
        <f>ROUND(D155*E155,2)</f>
        <v>0</v>
      </c>
      <c r="ZY155" t="s">
        <v>572</v>
      </c>
      <c r="ZZ155" s="43" t="s">
        <v>573</v>
      </c>
    </row>
    <row r="156" spans="1:702" x14ac:dyDescent="0.3">
      <c r="A156" s="48" t="s">
        <v>574</v>
      </c>
      <c r="B156" s="49" t="s">
        <v>575</v>
      </c>
      <c r="C156" s="50" t="s">
        <v>576</v>
      </c>
      <c r="D156" s="52"/>
      <c r="E156" s="52"/>
      <c r="F156" s="53">
        <f>ROUND(D156*E156,2)</f>
        <v>0</v>
      </c>
      <c r="ZY156" t="s">
        <v>577</v>
      </c>
      <c r="ZZ156" s="43" t="s">
        <v>578</v>
      </c>
    </row>
    <row r="157" spans="1:702" x14ac:dyDescent="0.3">
      <c r="A157" s="54"/>
      <c r="B157" s="55"/>
      <c r="C157" s="41"/>
      <c r="D157" s="41"/>
      <c r="E157" s="41"/>
      <c r="F157" s="42"/>
    </row>
    <row r="158" spans="1:702" x14ac:dyDescent="0.3">
      <c r="A158" s="56"/>
      <c r="B158" s="57" t="s">
        <v>579</v>
      </c>
      <c r="C158" s="41"/>
      <c r="D158" s="41"/>
      <c r="E158" s="41"/>
      <c r="F158" s="58">
        <f>SUBTOTAL(109,F152:F157)</f>
        <v>0</v>
      </c>
      <c r="ZY158" t="s">
        <v>580</v>
      </c>
    </row>
    <row r="159" spans="1:702" x14ac:dyDescent="0.3">
      <c r="A159" s="59"/>
      <c r="B159" s="60"/>
      <c r="C159" s="41"/>
      <c r="D159" s="41"/>
      <c r="E159" s="41"/>
      <c r="F159" s="42"/>
    </row>
    <row r="160" spans="1:702" x14ac:dyDescent="0.3">
      <c r="A160" s="61" t="s">
        <v>581</v>
      </c>
      <c r="B160" s="62" t="s">
        <v>582</v>
      </c>
      <c r="C160" s="41"/>
      <c r="D160" s="41"/>
      <c r="E160" s="41"/>
      <c r="F160" s="42"/>
      <c r="ZY160" t="s">
        <v>583</v>
      </c>
      <c r="ZZ160" s="43"/>
    </row>
    <row r="161" spans="1:702" x14ac:dyDescent="0.3">
      <c r="A161" s="48" t="s">
        <v>584</v>
      </c>
      <c r="B161" s="49" t="s">
        <v>585</v>
      </c>
      <c r="C161" s="50" t="s">
        <v>586</v>
      </c>
      <c r="D161" s="51"/>
      <c r="E161" s="52"/>
      <c r="F161" s="53">
        <f>ROUND(D161*E161,2)</f>
        <v>0</v>
      </c>
      <c r="ZY161" t="s">
        <v>587</v>
      </c>
      <c r="ZZ161" s="43" t="s">
        <v>588</v>
      </c>
    </row>
    <row r="162" spans="1:702" x14ac:dyDescent="0.3">
      <c r="A162" s="48" t="s">
        <v>589</v>
      </c>
      <c r="B162" s="49" t="s">
        <v>590</v>
      </c>
      <c r="C162" s="50" t="s">
        <v>591</v>
      </c>
      <c r="D162" s="51"/>
      <c r="E162" s="52"/>
      <c r="F162" s="53">
        <f>ROUND(D162*E162,2)</f>
        <v>0</v>
      </c>
      <c r="ZY162" t="s">
        <v>592</v>
      </c>
      <c r="ZZ162" s="43" t="s">
        <v>593</v>
      </c>
    </row>
    <row r="163" spans="1:702" x14ac:dyDescent="0.3">
      <c r="A163" s="54"/>
      <c r="B163" s="55"/>
      <c r="C163" s="41"/>
      <c r="D163" s="41"/>
      <c r="E163" s="41"/>
      <c r="F163" s="42"/>
    </row>
    <row r="164" spans="1:702" x14ac:dyDescent="0.3">
      <c r="A164" s="56"/>
      <c r="B164" s="57" t="s">
        <v>594</v>
      </c>
      <c r="C164" s="41"/>
      <c r="D164" s="41"/>
      <c r="E164" s="41"/>
      <c r="F164" s="58">
        <f>SUBTOTAL(109,F161:F163)</f>
        <v>0</v>
      </c>
      <c r="ZY164" t="s">
        <v>595</v>
      </c>
    </row>
    <row r="165" spans="1:702" x14ac:dyDescent="0.3">
      <c r="A165" s="59"/>
      <c r="B165" s="60"/>
      <c r="C165" s="41"/>
      <c r="D165" s="41"/>
      <c r="E165" s="41"/>
      <c r="F165" s="42"/>
    </row>
    <row r="166" spans="1:702" x14ac:dyDescent="0.3">
      <c r="A166" s="61" t="s">
        <v>596</v>
      </c>
      <c r="B166" s="62" t="s">
        <v>597</v>
      </c>
      <c r="C166" s="41"/>
      <c r="D166" s="41"/>
      <c r="E166" s="41"/>
      <c r="F166" s="42"/>
      <c r="ZY166" t="s">
        <v>598</v>
      </c>
      <c r="ZZ166" s="43"/>
    </row>
    <row r="167" spans="1:702" x14ac:dyDescent="0.3">
      <c r="A167" s="48" t="s">
        <v>599</v>
      </c>
      <c r="B167" s="49" t="s">
        <v>600</v>
      </c>
      <c r="C167" s="50" t="s">
        <v>601</v>
      </c>
      <c r="D167" s="52"/>
      <c r="E167" s="52"/>
      <c r="F167" s="53">
        <f>ROUND(D167*E167,2)</f>
        <v>0</v>
      </c>
      <c r="ZY167" t="s">
        <v>602</v>
      </c>
      <c r="ZZ167" s="43" t="s">
        <v>603</v>
      </c>
    </row>
    <row r="168" spans="1:702" x14ac:dyDescent="0.3">
      <c r="A168" s="54"/>
      <c r="B168" s="55"/>
      <c r="C168" s="41"/>
      <c r="D168" s="41"/>
      <c r="E168" s="41"/>
      <c r="F168" s="42"/>
    </row>
    <row r="169" spans="1:702" x14ac:dyDescent="0.3">
      <c r="A169" s="56"/>
      <c r="B169" s="57" t="s">
        <v>604</v>
      </c>
      <c r="C169" s="41"/>
      <c r="D169" s="41"/>
      <c r="E169" s="41"/>
      <c r="F169" s="58">
        <f>SUBTOTAL(109,F167:F168)</f>
        <v>0</v>
      </c>
      <c r="ZY169" t="s">
        <v>605</v>
      </c>
    </row>
    <row r="170" spans="1:702" x14ac:dyDescent="0.3">
      <c r="A170" s="59"/>
      <c r="B170" s="60"/>
      <c r="C170" s="41"/>
      <c r="D170" s="41"/>
      <c r="E170" s="41"/>
      <c r="F170" s="42"/>
    </row>
    <row r="171" spans="1:702" x14ac:dyDescent="0.3">
      <c r="A171" s="61" t="s">
        <v>606</v>
      </c>
      <c r="B171" s="62" t="s">
        <v>607</v>
      </c>
      <c r="C171" s="41"/>
      <c r="D171" s="41"/>
      <c r="E171" s="41"/>
      <c r="F171" s="42"/>
      <c r="ZY171" t="s">
        <v>608</v>
      </c>
      <c r="ZZ171" s="43"/>
    </row>
    <row r="172" spans="1:702" x14ac:dyDescent="0.3">
      <c r="A172" s="48" t="s">
        <v>609</v>
      </c>
      <c r="B172" s="49" t="s">
        <v>610</v>
      </c>
      <c r="C172" s="50" t="s">
        <v>611</v>
      </c>
      <c r="D172" s="51"/>
      <c r="E172" s="52"/>
      <c r="F172" s="53">
        <f>ROUND(D172*E172,2)</f>
        <v>0</v>
      </c>
      <c r="ZY172" t="s">
        <v>612</v>
      </c>
      <c r="ZZ172" s="43" t="s">
        <v>613</v>
      </c>
    </row>
    <row r="173" spans="1:702" x14ac:dyDescent="0.3">
      <c r="A173" s="54"/>
      <c r="B173" s="55"/>
      <c r="C173" s="41"/>
      <c r="D173" s="41"/>
      <c r="E173" s="41"/>
      <c r="F173" s="42"/>
    </row>
    <row r="174" spans="1:702" x14ac:dyDescent="0.3">
      <c r="A174" s="56"/>
      <c r="B174" s="57" t="s">
        <v>614</v>
      </c>
      <c r="C174" s="41"/>
      <c r="D174" s="41"/>
      <c r="E174" s="41"/>
      <c r="F174" s="64">
        <f>SUBTOTAL(109,F172:F173)</f>
        <v>0</v>
      </c>
      <c r="ZY174" t="s">
        <v>615</v>
      </c>
    </row>
    <row r="175" spans="1:702" x14ac:dyDescent="0.3">
      <c r="A175" s="65"/>
      <c r="B175" s="66" t="s">
        <v>616</v>
      </c>
      <c r="C175" s="41"/>
      <c r="D175" s="41"/>
      <c r="E175" s="41"/>
      <c r="F175" s="67">
        <f>SUBTOTAL(109,F151:F174)</f>
        <v>0</v>
      </c>
      <c r="G175" s="68"/>
      <c r="ZY175" t="s">
        <v>617</v>
      </c>
    </row>
    <row r="176" spans="1:702" x14ac:dyDescent="0.3">
      <c r="A176" s="35"/>
      <c r="B176" s="36"/>
      <c r="C176" s="41"/>
      <c r="D176" s="41"/>
      <c r="E176" s="41"/>
      <c r="F176" s="38"/>
    </row>
    <row r="177" spans="1:702" x14ac:dyDescent="0.3">
      <c r="A177" s="44" t="s">
        <v>618</v>
      </c>
      <c r="B177" s="45" t="s">
        <v>619</v>
      </c>
      <c r="C177" s="41"/>
      <c r="D177" s="41"/>
      <c r="E177" s="41"/>
      <c r="F177" s="42"/>
      <c r="ZY177" t="s">
        <v>620</v>
      </c>
      <c r="ZZ177" s="43"/>
    </row>
    <row r="178" spans="1:702" x14ac:dyDescent="0.3">
      <c r="A178" s="75" t="s">
        <v>621</v>
      </c>
      <c r="B178" s="76" t="s">
        <v>622</v>
      </c>
      <c r="C178" s="50" t="s">
        <v>623</v>
      </c>
      <c r="D178" s="52"/>
      <c r="E178" s="52"/>
      <c r="F178" s="53">
        <f>ROUND(D178*E178,2)</f>
        <v>0</v>
      </c>
      <c r="ZY178" t="s">
        <v>624</v>
      </c>
      <c r="ZZ178" s="43" t="s">
        <v>625</v>
      </c>
    </row>
    <row r="179" spans="1:702" x14ac:dyDescent="0.3">
      <c r="A179" s="54"/>
      <c r="B179" s="55"/>
      <c r="C179" s="41"/>
      <c r="D179" s="41"/>
      <c r="E179" s="41"/>
      <c r="F179" s="71"/>
    </row>
    <row r="180" spans="1:702" x14ac:dyDescent="0.3">
      <c r="A180" s="65"/>
      <c r="B180" s="66" t="s">
        <v>626</v>
      </c>
      <c r="C180" s="41"/>
      <c r="D180" s="41"/>
      <c r="E180" s="41"/>
      <c r="F180" s="67">
        <f>SUBTOTAL(109,F178:F179)</f>
        <v>0</v>
      </c>
      <c r="G180" s="68"/>
      <c r="ZY180" t="s">
        <v>627</v>
      </c>
    </row>
    <row r="181" spans="1:702" x14ac:dyDescent="0.3">
      <c r="A181" s="35"/>
      <c r="B181" s="36"/>
      <c r="C181" s="41"/>
      <c r="D181" s="41"/>
      <c r="E181" s="41"/>
      <c r="F181" s="38"/>
    </row>
    <row r="182" spans="1:702" x14ac:dyDescent="0.3">
      <c r="A182" s="44" t="s">
        <v>628</v>
      </c>
      <c r="B182" s="45" t="s">
        <v>629</v>
      </c>
      <c r="C182" s="41"/>
      <c r="D182" s="41"/>
      <c r="E182" s="41"/>
      <c r="F182" s="42"/>
      <c r="ZY182" t="s">
        <v>630</v>
      </c>
      <c r="ZZ182" s="43"/>
    </row>
    <row r="183" spans="1:702" x14ac:dyDescent="0.3">
      <c r="A183" s="46" t="s">
        <v>631</v>
      </c>
      <c r="B183" s="47" t="s">
        <v>632</v>
      </c>
      <c r="C183" s="41"/>
      <c r="D183" s="41"/>
      <c r="E183" s="41"/>
      <c r="F183" s="42"/>
      <c r="ZY183" t="s">
        <v>633</v>
      </c>
      <c r="ZZ183" s="43"/>
    </row>
    <row r="184" spans="1:702" x14ac:dyDescent="0.3">
      <c r="A184" s="48" t="s">
        <v>634</v>
      </c>
      <c r="B184" s="49" t="s">
        <v>635</v>
      </c>
      <c r="C184" s="50" t="s">
        <v>636</v>
      </c>
      <c r="D184" s="51"/>
      <c r="E184" s="52"/>
      <c r="F184" s="53">
        <f>ROUND(D184*E184,2)</f>
        <v>0</v>
      </c>
      <c r="ZY184" t="s">
        <v>637</v>
      </c>
      <c r="ZZ184" s="43" t="s">
        <v>638</v>
      </c>
    </row>
    <row r="185" spans="1:702" x14ac:dyDescent="0.3">
      <c r="A185" s="54"/>
      <c r="B185" s="55"/>
      <c r="C185" s="41"/>
      <c r="D185" s="41"/>
      <c r="E185" s="41"/>
      <c r="F185" s="42"/>
    </row>
    <row r="186" spans="1:702" x14ac:dyDescent="0.3">
      <c r="A186" s="56"/>
      <c r="B186" s="57" t="s">
        <v>639</v>
      </c>
      <c r="C186" s="41"/>
      <c r="D186" s="41"/>
      <c r="E186" s="41"/>
      <c r="F186" s="64">
        <f>SUBTOTAL(109,F184:F185)</f>
        <v>0</v>
      </c>
      <c r="ZY186" t="s">
        <v>640</v>
      </c>
    </row>
    <row r="187" spans="1:702" x14ac:dyDescent="0.3">
      <c r="A187" s="65"/>
      <c r="B187" s="66" t="s">
        <v>641</v>
      </c>
      <c r="C187" s="41"/>
      <c r="D187" s="41"/>
      <c r="E187" s="41"/>
      <c r="F187" s="67">
        <f>SUBTOTAL(109,F183:F186)</f>
        <v>0</v>
      </c>
      <c r="G187" s="68"/>
      <c r="ZY187" t="s">
        <v>642</v>
      </c>
    </row>
    <row r="188" spans="1:702" x14ac:dyDescent="0.3">
      <c r="A188" s="35"/>
      <c r="B188" s="36"/>
      <c r="C188" s="41"/>
      <c r="D188" s="41"/>
      <c r="E188" s="41"/>
      <c r="F188" s="38"/>
    </row>
    <row r="189" spans="1:702" x14ac:dyDescent="0.3">
      <c r="A189" s="44" t="s">
        <v>643</v>
      </c>
      <c r="B189" s="45" t="s">
        <v>644</v>
      </c>
      <c r="C189" s="41"/>
      <c r="D189" s="41"/>
      <c r="E189" s="41"/>
      <c r="F189" s="42"/>
      <c r="ZY189" t="s">
        <v>645</v>
      </c>
      <c r="ZZ189" s="43"/>
    </row>
    <row r="190" spans="1:702" x14ac:dyDescent="0.3">
      <c r="A190" s="75" t="s">
        <v>646</v>
      </c>
      <c r="B190" s="76" t="s">
        <v>647</v>
      </c>
      <c r="C190" s="50" t="s">
        <v>648</v>
      </c>
      <c r="D190" s="52"/>
      <c r="E190" s="52"/>
      <c r="F190" s="53">
        <f>ROUND(D190*E190,2)</f>
        <v>0</v>
      </c>
      <c r="ZY190" t="s">
        <v>649</v>
      </c>
      <c r="ZZ190" s="43" t="s">
        <v>650</v>
      </c>
    </row>
    <row r="191" spans="1:702" x14ac:dyDescent="0.3">
      <c r="A191" s="54"/>
      <c r="B191" s="55"/>
      <c r="C191" s="41"/>
      <c r="D191" s="41"/>
      <c r="E191" s="41"/>
      <c r="F191" s="71"/>
    </row>
    <row r="192" spans="1:702" x14ac:dyDescent="0.3">
      <c r="A192" s="65"/>
      <c r="B192" s="66" t="s">
        <v>651</v>
      </c>
      <c r="C192" s="41"/>
      <c r="D192" s="41"/>
      <c r="E192" s="41"/>
      <c r="F192" s="67">
        <f>SUBTOTAL(109,F190:F191)</f>
        <v>0</v>
      </c>
      <c r="G192" s="68"/>
      <c r="ZY192" t="s">
        <v>652</v>
      </c>
    </row>
    <row r="193" spans="1:702" x14ac:dyDescent="0.3">
      <c r="A193" s="35"/>
      <c r="B193" s="36"/>
      <c r="C193" s="41"/>
      <c r="D193" s="41"/>
      <c r="E193" s="41"/>
      <c r="F193" s="38"/>
    </row>
    <row r="194" spans="1:702" x14ac:dyDescent="0.3">
      <c r="A194" s="44" t="s">
        <v>653</v>
      </c>
      <c r="B194" s="45" t="s">
        <v>654</v>
      </c>
      <c r="C194" s="41"/>
      <c r="D194" s="41"/>
      <c r="E194" s="41"/>
      <c r="F194" s="42"/>
      <c r="ZY194" t="s">
        <v>655</v>
      </c>
      <c r="ZZ194" s="43"/>
    </row>
    <row r="195" spans="1:702" x14ac:dyDescent="0.3">
      <c r="A195" s="46" t="s">
        <v>656</v>
      </c>
      <c r="B195" s="47" t="s">
        <v>657</v>
      </c>
      <c r="C195" s="41"/>
      <c r="D195" s="41"/>
      <c r="E195" s="41"/>
      <c r="F195" s="42"/>
      <c r="ZY195" t="s">
        <v>658</v>
      </c>
      <c r="ZZ195" s="43"/>
    </row>
    <row r="196" spans="1:702" x14ac:dyDescent="0.3">
      <c r="A196" s="48" t="s">
        <v>659</v>
      </c>
      <c r="B196" s="49" t="s">
        <v>660</v>
      </c>
      <c r="C196" s="50" t="s">
        <v>661</v>
      </c>
      <c r="D196" s="52"/>
      <c r="E196" s="52"/>
      <c r="F196" s="53">
        <f>ROUND(D196*E196,2)</f>
        <v>0</v>
      </c>
      <c r="ZY196" t="s">
        <v>662</v>
      </c>
      <c r="ZZ196" s="43" t="s">
        <v>663</v>
      </c>
    </row>
    <row r="197" spans="1:702" x14ac:dyDescent="0.3">
      <c r="A197" s="54"/>
      <c r="B197" s="55"/>
      <c r="C197" s="41"/>
      <c r="D197" s="41"/>
      <c r="E197" s="41"/>
      <c r="F197" s="42"/>
    </row>
    <row r="198" spans="1:702" x14ac:dyDescent="0.3">
      <c r="A198" s="56"/>
      <c r="B198" s="57" t="s">
        <v>664</v>
      </c>
      <c r="C198" s="41"/>
      <c r="D198" s="41"/>
      <c r="E198" s="41"/>
      <c r="F198" s="58">
        <f>SUBTOTAL(109,F196:F197)</f>
        <v>0</v>
      </c>
      <c r="ZY198" t="s">
        <v>665</v>
      </c>
    </row>
    <row r="199" spans="1:702" x14ac:dyDescent="0.3">
      <c r="A199" s="59"/>
      <c r="B199" s="60"/>
      <c r="C199" s="41"/>
      <c r="D199" s="41"/>
      <c r="E199" s="41"/>
      <c r="F199" s="42"/>
    </row>
    <row r="200" spans="1:702" x14ac:dyDescent="0.3">
      <c r="A200" s="61" t="s">
        <v>666</v>
      </c>
      <c r="B200" s="62" t="s">
        <v>667</v>
      </c>
      <c r="C200" s="41"/>
      <c r="D200" s="41"/>
      <c r="E200" s="41"/>
      <c r="F200" s="42"/>
      <c r="ZY200" t="s">
        <v>668</v>
      </c>
      <c r="ZZ200" s="43"/>
    </row>
    <row r="201" spans="1:702" x14ac:dyDescent="0.3">
      <c r="A201" s="77" t="s">
        <v>669</v>
      </c>
      <c r="B201" s="78" t="s">
        <v>670</v>
      </c>
      <c r="C201" s="41"/>
      <c r="D201" s="41"/>
      <c r="E201" s="41"/>
      <c r="F201" s="42"/>
      <c r="ZY201" t="s">
        <v>671</v>
      </c>
      <c r="ZZ201" s="43" t="s">
        <v>672</v>
      </c>
    </row>
    <row r="202" spans="1:702" x14ac:dyDescent="0.3">
      <c r="A202" s="48" t="s">
        <v>673</v>
      </c>
      <c r="B202" s="49" t="s">
        <v>674</v>
      </c>
      <c r="C202" s="50" t="s">
        <v>675</v>
      </c>
      <c r="D202" s="52"/>
      <c r="E202" s="52"/>
      <c r="F202" s="53">
        <f>ROUND(D202*E202,2)</f>
        <v>0</v>
      </c>
      <c r="ZY202" t="s">
        <v>676</v>
      </c>
      <c r="ZZ202" s="43" t="s">
        <v>677</v>
      </c>
    </row>
    <row r="203" spans="1:702" x14ac:dyDescent="0.3">
      <c r="A203" s="48" t="s">
        <v>678</v>
      </c>
      <c r="B203" s="49" t="s">
        <v>679</v>
      </c>
      <c r="C203" s="50" t="s">
        <v>680</v>
      </c>
      <c r="D203" s="52"/>
      <c r="E203" s="52"/>
      <c r="F203" s="53">
        <f>ROUND(D203*E203,2)</f>
        <v>0</v>
      </c>
      <c r="ZY203" t="s">
        <v>681</v>
      </c>
      <c r="ZZ203" s="43" t="s">
        <v>682</v>
      </c>
    </row>
    <row r="204" spans="1:702" x14ac:dyDescent="0.3">
      <c r="A204" s="54"/>
      <c r="B204" s="55"/>
      <c r="C204" s="41"/>
      <c r="D204" s="41"/>
      <c r="E204" s="41"/>
      <c r="F204" s="42"/>
    </row>
    <row r="205" spans="1:702" x14ac:dyDescent="0.3">
      <c r="A205" s="56"/>
      <c r="B205" s="57" t="s">
        <v>683</v>
      </c>
      <c r="C205" s="41"/>
      <c r="D205" s="41"/>
      <c r="E205" s="41"/>
      <c r="F205" s="58">
        <f>SUBTOTAL(109,F201:F204)</f>
        <v>0</v>
      </c>
      <c r="ZY205" t="s">
        <v>684</v>
      </c>
    </row>
    <row r="206" spans="1:702" x14ac:dyDescent="0.3">
      <c r="A206" s="59"/>
      <c r="B206" s="60"/>
      <c r="C206" s="41"/>
      <c r="D206" s="41"/>
      <c r="E206" s="41"/>
      <c r="F206" s="42"/>
    </row>
    <row r="207" spans="1:702" x14ac:dyDescent="0.3">
      <c r="A207" s="61" t="s">
        <v>685</v>
      </c>
      <c r="B207" s="62" t="s">
        <v>686</v>
      </c>
      <c r="C207" s="41"/>
      <c r="D207" s="41"/>
      <c r="E207" s="41"/>
      <c r="F207" s="42"/>
      <c r="ZY207" t="s">
        <v>687</v>
      </c>
      <c r="ZZ207" s="43"/>
    </row>
    <row r="208" spans="1:702" x14ac:dyDescent="0.3">
      <c r="A208" s="48" t="s">
        <v>688</v>
      </c>
      <c r="B208" s="49" t="s">
        <v>689</v>
      </c>
      <c r="C208" s="50" t="s">
        <v>690</v>
      </c>
      <c r="D208" s="52"/>
      <c r="E208" s="52"/>
      <c r="F208" s="53">
        <f>ROUND(D208*E208,2)</f>
        <v>0</v>
      </c>
      <c r="ZY208" t="s">
        <v>691</v>
      </c>
      <c r="ZZ208" s="43" t="s">
        <v>692</v>
      </c>
    </row>
    <row r="209" spans="1:702" x14ac:dyDescent="0.3">
      <c r="A209" s="54"/>
      <c r="B209" s="55"/>
      <c r="C209" s="41"/>
      <c r="D209" s="41"/>
      <c r="E209" s="41"/>
      <c r="F209" s="42"/>
    </row>
    <row r="210" spans="1:702" x14ac:dyDescent="0.3">
      <c r="A210" s="56"/>
      <c r="B210" s="57" t="s">
        <v>693</v>
      </c>
      <c r="C210" s="41"/>
      <c r="D210" s="41"/>
      <c r="E210" s="41"/>
      <c r="F210" s="58">
        <f>SUBTOTAL(109,F208:F209)</f>
        <v>0</v>
      </c>
      <c r="ZY210" t="s">
        <v>694</v>
      </c>
    </row>
    <row r="211" spans="1:702" x14ac:dyDescent="0.3">
      <c r="A211" s="59"/>
      <c r="B211" s="60"/>
      <c r="C211" s="41"/>
      <c r="D211" s="41"/>
      <c r="E211" s="41"/>
      <c r="F211" s="42"/>
    </row>
    <row r="212" spans="1:702" x14ac:dyDescent="0.3">
      <c r="A212" s="61" t="s">
        <v>695</v>
      </c>
      <c r="B212" s="62" t="s">
        <v>696</v>
      </c>
      <c r="C212" s="41"/>
      <c r="D212" s="41"/>
      <c r="E212" s="41"/>
      <c r="F212" s="42"/>
      <c r="ZY212" t="s">
        <v>697</v>
      </c>
      <c r="ZZ212" s="43"/>
    </row>
    <row r="213" spans="1:702" x14ac:dyDescent="0.3">
      <c r="A213" s="48" t="s">
        <v>698</v>
      </c>
      <c r="B213" s="49" t="s">
        <v>699</v>
      </c>
      <c r="C213" s="50" t="s">
        <v>700</v>
      </c>
      <c r="D213" s="52"/>
      <c r="E213" s="52"/>
      <c r="F213" s="53">
        <f>ROUND(D213*E213,2)</f>
        <v>0</v>
      </c>
      <c r="ZY213" t="s">
        <v>701</v>
      </c>
      <c r="ZZ213" s="43" t="s">
        <v>702</v>
      </c>
    </row>
    <row r="214" spans="1:702" x14ac:dyDescent="0.3">
      <c r="A214" s="48" t="s">
        <v>703</v>
      </c>
      <c r="B214" s="49" t="s">
        <v>704</v>
      </c>
      <c r="C214" s="50" t="s">
        <v>705</v>
      </c>
      <c r="D214" s="52"/>
      <c r="E214" s="52"/>
      <c r="F214" s="53">
        <f>ROUND(D214*E214,2)</f>
        <v>0</v>
      </c>
      <c r="ZY214" t="s">
        <v>706</v>
      </c>
      <c r="ZZ214" s="43" t="s">
        <v>707</v>
      </c>
    </row>
    <row r="215" spans="1:702" x14ac:dyDescent="0.3">
      <c r="A215" s="48" t="s">
        <v>708</v>
      </c>
      <c r="B215" s="49" t="s">
        <v>709</v>
      </c>
      <c r="C215" s="50" t="s">
        <v>710</v>
      </c>
      <c r="D215" s="52"/>
      <c r="E215" s="52"/>
      <c r="F215" s="53">
        <f>ROUND(D215*E215,2)</f>
        <v>0</v>
      </c>
      <c r="ZY215" t="s">
        <v>711</v>
      </c>
      <c r="ZZ215" s="43" t="s">
        <v>712</v>
      </c>
    </row>
    <row r="216" spans="1:702" x14ac:dyDescent="0.3">
      <c r="A216" s="54"/>
      <c r="B216" s="55"/>
      <c r="C216" s="41"/>
      <c r="D216" s="41"/>
      <c r="E216" s="41"/>
      <c r="F216" s="42"/>
    </row>
    <row r="217" spans="1:702" x14ac:dyDescent="0.3">
      <c r="A217" s="56"/>
      <c r="B217" s="57" t="s">
        <v>713</v>
      </c>
      <c r="C217" s="41"/>
      <c r="D217" s="41"/>
      <c r="E217" s="41"/>
      <c r="F217" s="58">
        <f>SUBTOTAL(109,F213:F216)</f>
        <v>0</v>
      </c>
      <c r="ZY217" t="s">
        <v>714</v>
      </c>
    </row>
    <row r="218" spans="1:702" x14ac:dyDescent="0.3">
      <c r="A218" s="59"/>
      <c r="B218" s="60"/>
      <c r="C218" s="41"/>
      <c r="D218" s="41"/>
      <c r="E218" s="41"/>
      <c r="F218" s="42"/>
    </row>
    <row r="219" spans="1:702" x14ac:dyDescent="0.3">
      <c r="A219" s="61" t="s">
        <v>715</v>
      </c>
      <c r="B219" s="62" t="s">
        <v>716</v>
      </c>
      <c r="C219" s="41"/>
      <c r="D219" s="41"/>
      <c r="E219" s="41"/>
      <c r="F219" s="42"/>
      <c r="ZY219" t="s">
        <v>717</v>
      </c>
      <c r="ZZ219" s="43"/>
    </row>
    <row r="220" spans="1:702" x14ac:dyDescent="0.3">
      <c r="A220" s="48" t="s">
        <v>718</v>
      </c>
      <c r="B220" s="49" t="s">
        <v>719</v>
      </c>
      <c r="C220" s="50" t="s">
        <v>720</v>
      </c>
      <c r="D220" s="51"/>
      <c r="E220" s="52"/>
      <c r="F220" s="53">
        <f t="shared" ref="F220:F227" si="0">ROUND(D220*E220,2)</f>
        <v>0</v>
      </c>
      <c r="ZY220" t="s">
        <v>721</v>
      </c>
      <c r="ZZ220" s="43" t="s">
        <v>722</v>
      </c>
    </row>
    <row r="221" spans="1:702" x14ac:dyDescent="0.3">
      <c r="A221" s="48" t="s">
        <v>723</v>
      </c>
      <c r="B221" s="49" t="s">
        <v>724</v>
      </c>
      <c r="C221" s="50" t="s">
        <v>725</v>
      </c>
      <c r="D221" s="51"/>
      <c r="E221" s="52"/>
      <c r="F221" s="53">
        <f t="shared" si="0"/>
        <v>0</v>
      </c>
      <c r="ZY221" t="s">
        <v>726</v>
      </c>
      <c r="ZZ221" s="43" t="s">
        <v>727</v>
      </c>
    </row>
    <row r="222" spans="1:702" x14ac:dyDescent="0.3">
      <c r="A222" s="48" t="s">
        <v>728</v>
      </c>
      <c r="B222" s="49" t="s">
        <v>729</v>
      </c>
      <c r="C222" s="50" t="s">
        <v>730</v>
      </c>
      <c r="D222" s="51"/>
      <c r="E222" s="52"/>
      <c r="F222" s="53">
        <f t="shared" si="0"/>
        <v>0</v>
      </c>
      <c r="ZY222" t="s">
        <v>731</v>
      </c>
      <c r="ZZ222" s="43" t="s">
        <v>732</v>
      </c>
    </row>
    <row r="223" spans="1:702" x14ac:dyDescent="0.3">
      <c r="A223" s="48" t="s">
        <v>733</v>
      </c>
      <c r="B223" s="49" t="s">
        <v>734</v>
      </c>
      <c r="C223" s="50" t="s">
        <v>735</v>
      </c>
      <c r="D223" s="51"/>
      <c r="E223" s="52"/>
      <c r="F223" s="53">
        <f t="shared" si="0"/>
        <v>0</v>
      </c>
      <c r="ZY223" t="s">
        <v>736</v>
      </c>
      <c r="ZZ223" s="43" t="s">
        <v>737</v>
      </c>
    </row>
    <row r="224" spans="1:702" x14ac:dyDescent="0.3">
      <c r="A224" s="48" t="s">
        <v>738</v>
      </c>
      <c r="B224" s="49" t="s">
        <v>739</v>
      </c>
      <c r="C224" s="50" t="s">
        <v>740</v>
      </c>
      <c r="D224" s="51"/>
      <c r="E224" s="52"/>
      <c r="F224" s="53">
        <f t="shared" si="0"/>
        <v>0</v>
      </c>
      <c r="ZY224" t="s">
        <v>741</v>
      </c>
      <c r="ZZ224" s="43" t="s">
        <v>742</v>
      </c>
    </row>
    <row r="225" spans="1:702" x14ac:dyDescent="0.3">
      <c r="A225" s="48" t="s">
        <v>743</v>
      </c>
      <c r="B225" s="49" t="s">
        <v>744</v>
      </c>
      <c r="C225" s="50" t="s">
        <v>745</v>
      </c>
      <c r="D225" s="52"/>
      <c r="E225" s="52"/>
      <c r="F225" s="53">
        <f t="shared" si="0"/>
        <v>0</v>
      </c>
      <c r="ZY225" t="s">
        <v>746</v>
      </c>
      <c r="ZZ225" s="43" t="s">
        <v>747</v>
      </c>
    </row>
    <row r="226" spans="1:702" x14ac:dyDescent="0.3">
      <c r="A226" s="48" t="s">
        <v>748</v>
      </c>
      <c r="B226" s="49" t="s">
        <v>749</v>
      </c>
      <c r="C226" s="50" t="s">
        <v>750</v>
      </c>
      <c r="D226" s="51"/>
      <c r="E226" s="52"/>
      <c r="F226" s="53">
        <f t="shared" si="0"/>
        <v>0</v>
      </c>
      <c r="ZY226" t="s">
        <v>751</v>
      </c>
      <c r="ZZ226" s="43" t="s">
        <v>752</v>
      </c>
    </row>
    <row r="227" spans="1:702" x14ac:dyDescent="0.3">
      <c r="A227" s="48" t="s">
        <v>753</v>
      </c>
      <c r="B227" s="49" t="s">
        <v>754</v>
      </c>
      <c r="C227" s="50" t="s">
        <v>755</v>
      </c>
      <c r="D227" s="52"/>
      <c r="E227" s="52"/>
      <c r="F227" s="53">
        <f t="shared" si="0"/>
        <v>0</v>
      </c>
      <c r="ZY227" t="s">
        <v>756</v>
      </c>
      <c r="ZZ227" s="43" t="s">
        <v>757</v>
      </c>
    </row>
    <row r="228" spans="1:702" x14ac:dyDescent="0.3">
      <c r="A228" s="54"/>
      <c r="B228" s="55"/>
      <c r="C228" s="41"/>
      <c r="D228" s="41"/>
      <c r="E228" s="41"/>
      <c r="F228" s="42"/>
    </row>
    <row r="229" spans="1:702" x14ac:dyDescent="0.3">
      <c r="A229" s="56"/>
      <c r="B229" s="57" t="s">
        <v>758</v>
      </c>
      <c r="C229" s="41"/>
      <c r="D229" s="41"/>
      <c r="E229" s="41"/>
      <c r="F229" s="64">
        <f>SUBTOTAL(109,F220:F228)</f>
        <v>0</v>
      </c>
      <c r="ZY229" t="s">
        <v>759</v>
      </c>
    </row>
    <row r="230" spans="1:702" x14ac:dyDescent="0.3">
      <c r="A230" s="65"/>
      <c r="B230" s="66" t="s">
        <v>760</v>
      </c>
      <c r="C230" s="41"/>
      <c r="D230" s="41"/>
      <c r="E230" s="41"/>
      <c r="F230" s="67">
        <f>SUBTOTAL(109,F195:F229)</f>
        <v>0</v>
      </c>
      <c r="G230" s="68"/>
      <c r="ZY230" t="s">
        <v>761</v>
      </c>
    </row>
    <row r="231" spans="1:702" x14ac:dyDescent="0.3">
      <c r="A231" s="59"/>
      <c r="B231" s="60"/>
      <c r="C231" s="41"/>
      <c r="D231" s="41"/>
      <c r="E231" s="41"/>
      <c r="F231" s="38"/>
    </row>
    <row r="232" spans="1:702" x14ac:dyDescent="0.3">
      <c r="A232" s="54"/>
      <c r="B232" s="69"/>
      <c r="C232" s="70"/>
      <c r="D232" s="70"/>
      <c r="E232" s="70"/>
      <c r="F232" s="71"/>
    </row>
    <row r="233" spans="1:702" x14ac:dyDescent="0.3">
      <c r="A233" s="72"/>
      <c r="B233" s="72"/>
      <c r="C233" s="72"/>
      <c r="D233" s="72"/>
      <c r="E233" s="72"/>
      <c r="F233" s="72"/>
    </row>
    <row r="234" spans="1:702" ht="28.8" x14ac:dyDescent="0.3">
      <c r="B234" s="1" t="s">
        <v>762</v>
      </c>
      <c r="F234" s="73">
        <f>SUBTOTAL(109,F4:F232)</f>
        <v>0</v>
      </c>
      <c r="ZY234" t="s">
        <v>763</v>
      </c>
    </row>
    <row r="235" spans="1:702" x14ac:dyDescent="0.3">
      <c r="A235" s="74">
        <f>'Récap. général'!D10</f>
        <v>20</v>
      </c>
      <c r="B235" s="1" t="str">
        <f>CONCATENATE("Montant TVA (",A235,"%)")</f>
        <v>Montant TVA (20%)</v>
      </c>
      <c r="F235" s="73">
        <f>(F234*A235)/100</f>
        <v>0</v>
      </c>
      <c r="ZY235" t="s">
        <v>764</v>
      </c>
    </row>
    <row r="236" spans="1:702" x14ac:dyDescent="0.3">
      <c r="B236" s="1" t="s">
        <v>765</v>
      </c>
      <c r="F236" s="73">
        <f>F234+F235</f>
        <v>0</v>
      </c>
      <c r="ZY236" t="s">
        <v>766</v>
      </c>
    </row>
    <row r="237" spans="1:702" x14ac:dyDescent="0.3">
      <c r="F237" s="73"/>
    </row>
    <row r="238" spans="1:702" x14ac:dyDescent="0.3">
      <c r="F238" s="73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6ADD4-4222-403B-8DE9-FE50CF298E2C}">
  <sheetPr>
    <pageSetUpPr fitToPage="1"/>
  </sheetPr>
  <dimension ref="A1:ZZ2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2.4" customHeight="1" x14ac:dyDescent="0.3">
      <c r="A1" s="84"/>
      <c r="B1" s="85"/>
      <c r="C1" s="85"/>
      <c r="D1" s="85"/>
      <c r="E1" s="85"/>
      <c r="F1" s="86"/>
    </row>
    <row r="2" spans="1:702" x14ac:dyDescent="0.3">
      <c r="A2" s="31"/>
      <c r="B2" s="32" t="s">
        <v>767</v>
      </c>
      <c r="C2" s="33" t="s">
        <v>768</v>
      </c>
      <c r="D2" s="34" t="s">
        <v>769</v>
      </c>
      <c r="E2" s="34" t="s">
        <v>770</v>
      </c>
      <c r="F2" s="34" t="s">
        <v>771</v>
      </c>
    </row>
    <row r="3" spans="1:702" x14ac:dyDescent="0.3">
      <c r="A3" s="35"/>
      <c r="B3" s="36"/>
      <c r="C3" s="37"/>
      <c r="D3" s="37"/>
      <c r="E3" s="37"/>
      <c r="F3" s="38"/>
    </row>
    <row r="4" spans="1:702" x14ac:dyDescent="0.3">
      <c r="A4" s="39"/>
      <c r="B4" s="40" t="s">
        <v>772</v>
      </c>
      <c r="C4" s="41"/>
      <c r="D4" s="41"/>
      <c r="E4" s="41"/>
      <c r="F4" s="42"/>
      <c r="ZY4" t="s">
        <v>773</v>
      </c>
      <c r="ZZ4" s="43" t="s">
        <v>774</v>
      </c>
    </row>
    <row r="5" spans="1:702" x14ac:dyDescent="0.3">
      <c r="A5" s="44"/>
      <c r="B5" s="45" t="s">
        <v>775</v>
      </c>
      <c r="C5" s="41"/>
      <c r="D5" s="41"/>
      <c r="E5" s="41"/>
      <c r="F5" s="42"/>
      <c r="ZY5" t="s">
        <v>776</v>
      </c>
      <c r="ZZ5" s="43"/>
    </row>
    <row r="6" spans="1:702" x14ac:dyDescent="0.3">
      <c r="A6" s="46"/>
      <c r="B6" s="47" t="s">
        <v>777</v>
      </c>
      <c r="C6" s="41"/>
      <c r="D6" s="41"/>
      <c r="E6" s="41"/>
      <c r="F6" s="42"/>
      <c r="ZY6" t="s">
        <v>778</v>
      </c>
      <c r="ZZ6" s="43"/>
    </row>
    <row r="7" spans="1:702" x14ac:dyDescent="0.3">
      <c r="A7" s="48"/>
      <c r="B7" s="49" t="s">
        <v>779</v>
      </c>
      <c r="C7" s="50" t="s">
        <v>780</v>
      </c>
      <c r="D7" s="52"/>
      <c r="E7" s="52"/>
      <c r="F7" s="53">
        <f>ROUND(D7*E7,2)</f>
        <v>0</v>
      </c>
      <c r="ZY7" t="s">
        <v>781</v>
      </c>
      <c r="ZZ7" s="43" t="s">
        <v>782</v>
      </c>
    </row>
    <row r="8" spans="1:702" x14ac:dyDescent="0.3">
      <c r="A8" s="54"/>
      <c r="B8" s="55"/>
      <c r="C8" s="41"/>
      <c r="D8" s="41"/>
      <c r="E8" s="41"/>
      <c r="F8" s="42"/>
    </row>
    <row r="9" spans="1:702" x14ac:dyDescent="0.3">
      <c r="A9" s="56"/>
      <c r="B9" s="57" t="s">
        <v>783</v>
      </c>
      <c r="C9" s="41"/>
      <c r="D9" s="41"/>
      <c r="E9" s="41"/>
      <c r="F9" s="58">
        <f>SUBTOTAL(109,F7:F8)</f>
        <v>0</v>
      </c>
      <c r="ZY9" t="s">
        <v>784</v>
      </c>
    </row>
    <row r="10" spans="1:702" x14ac:dyDescent="0.3">
      <c r="A10" s="59"/>
      <c r="B10" s="60"/>
      <c r="C10" s="41"/>
      <c r="D10" s="41"/>
      <c r="E10" s="41"/>
      <c r="F10" s="42"/>
    </row>
    <row r="11" spans="1:702" x14ac:dyDescent="0.3">
      <c r="A11" s="54"/>
      <c r="B11" s="55"/>
      <c r="C11" s="41"/>
      <c r="D11" s="41"/>
      <c r="E11" s="41"/>
      <c r="F11" s="71"/>
    </row>
    <row r="12" spans="1:702" x14ac:dyDescent="0.3">
      <c r="A12" s="65"/>
      <c r="B12" s="66" t="s">
        <v>785</v>
      </c>
      <c r="C12" s="41"/>
      <c r="D12" s="41"/>
      <c r="E12" s="41"/>
      <c r="F12" s="67">
        <f>SUBTOTAL(109,F6:F11)</f>
        <v>0</v>
      </c>
      <c r="G12" s="68"/>
      <c r="ZY12" t="s">
        <v>786</v>
      </c>
    </row>
    <row r="13" spans="1:702" x14ac:dyDescent="0.3">
      <c r="A13" s="35"/>
      <c r="B13" s="36"/>
      <c r="C13" s="41"/>
      <c r="D13" s="41"/>
      <c r="E13" s="41"/>
      <c r="F13" s="38"/>
    </row>
    <row r="14" spans="1:702" x14ac:dyDescent="0.3">
      <c r="A14" s="39"/>
      <c r="B14" s="40" t="s">
        <v>787</v>
      </c>
      <c r="C14" s="41"/>
      <c r="D14" s="41"/>
      <c r="E14" s="41"/>
      <c r="F14" s="42"/>
      <c r="ZY14" t="s">
        <v>788</v>
      </c>
      <c r="ZZ14" s="43" t="s">
        <v>789</v>
      </c>
    </row>
    <row r="15" spans="1:702" x14ac:dyDescent="0.3">
      <c r="A15" s="44"/>
      <c r="B15" s="45" t="s">
        <v>790</v>
      </c>
      <c r="C15" s="41"/>
      <c r="D15" s="41"/>
      <c r="E15" s="41"/>
      <c r="F15" s="42"/>
      <c r="ZY15" t="s">
        <v>791</v>
      </c>
      <c r="ZZ15" s="43"/>
    </row>
    <row r="16" spans="1:702" x14ac:dyDescent="0.3">
      <c r="A16" s="46"/>
      <c r="B16" s="47" t="s">
        <v>792</v>
      </c>
      <c r="C16" s="41"/>
      <c r="D16" s="41"/>
      <c r="E16" s="41"/>
      <c r="F16" s="42"/>
      <c r="ZY16" t="s">
        <v>793</v>
      </c>
      <c r="ZZ16" s="43"/>
    </row>
    <row r="17" spans="1:702" x14ac:dyDescent="0.3">
      <c r="A17" s="48"/>
      <c r="B17" s="49" t="s">
        <v>794</v>
      </c>
      <c r="C17" s="50" t="s">
        <v>795</v>
      </c>
      <c r="D17" s="51"/>
      <c r="E17" s="52"/>
      <c r="F17" s="53">
        <f>ROUND(D17*E17,2)</f>
        <v>0</v>
      </c>
      <c r="ZY17" t="s">
        <v>796</v>
      </c>
      <c r="ZZ17" s="43" t="s">
        <v>797</v>
      </c>
    </row>
    <row r="18" spans="1:702" x14ac:dyDescent="0.3">
      <c r="A18" s="54"/>
      <c r="B18" s="55"/>
      <c r="C18" s="41"/>
      <c r="D18" s="41"/>
      <c r="E18" s="41"/>
      <c r="F18" s="42"/>
    </row>
    <row r="19" spans="1:702" x14ac:dyDescent="0.3">
      <c r="A19" s="56"/>
      <c r="B19" s="57" t="s">
        <v>798</v>
      </c>
      <c r="C19" s="41"/>
      <c r="D19" s="41"/>
      <c r="E19" s="41"/>
      <c r="F19" s="64">
        <f>SUBTOTAL(109,F17:F18)</f>
        <v>0</v>
      </c>
      <c r="ZY19" t="s">
        <v>799</v>
      </c>
    </row>
    <row r="20" spans="1:702" x14ac:dyDescent="0.3">
      <c r="A20" s="65"/>
      <c r="B20" s="66" t="s">
        <v>800</v>
      </c>
      <c r="C20" s="41"/>
      <c r="D20" s="41"/>
      <c r="E20" s="41"/>
      <c r="F20" s="67">
        <f>SUBTOTAL(109,F16:F19)</f>
        <v>0</v>
      </c>
      <c r="G20" s="68"/>
      <c r="ZY20" t="s">
        <v>801</v>
      </c>
    </row>
    <row r="21" spans="1:702" x14ac:dyDescent="0.3">
      <c r="A21" s="59"/>
      <c r="B21" s="60"/>
      <c r="C21" s="41"/>
      <c r="D21" s="41"/>
      <c r="E21" s="41"/>
      <c r="F21" s="38"/>
    </row>
    <row r="22" spans="1:702" x14ac:dyDescent="0.3">
      <c r="A22" s="54"/>
      <c r="B22" s="69"/>
      <c r="C22" s="70"/>
      <c r="D22" s="70"/>
      <c r="E22" s="70"/>
      <c r="F22" s="71"/>
    </row>
    <row r="23" spans="1:702" x14ac:dyDescent="0.3">
      <c r="A23" s="72"/>
      <c r="B23" s="72"/>
      <c r="C23" s="72"/>
      <c r="D23" s="72"/>
      <c r="E23" s="72"/>
      <c r="F23" s="72"/>
    </row>
    <row r="24" spans="1:702" ht="28.8" x14ac:dyDescent="0.3">
      <c r="B24" s="1" t="s">
        <v>802</v>
      </c>
      <c r="F24" s="73">
        <f>SUBTOTAL(109,F4:F22)</f>
        <v>0</v>
      </c>
      <c r="ZY24" t="s">
        <v>803</v>
      </c>
    </row>
    <row r="25" spans="1:702" x14ac:dyDescent="0.3">
      <c r="A25" s="74">
        <f>'Récap. général'!D10</f>
        <v>20</v>
      </c>
      <c r="B25" s="1" t="str">
        <f>CONCATENATE("Montant TVA (",A25,"%)")</f>
        <v>Montant TVA (20%)</v>
      </c>
      <c r="F25" s="73">
        <f>(F24*A25)/100</f>
        <v>0</v>
      </c>
      <c r="ZY25" t="s">
        <v>804</v>
      </c>
    </row>
    <row r="26" spans="1:702" x14ac:dyDescent="0.3">
      <c r="B26" s="1" t="s">
        <v>805</v>
      </c>
      <c r="F26" s="73">
        <f>F24+F25</f>
        <v>0</v>
      </c>
      <c r="ZY26" t="s">
        <v>806</v>
      </c>
    </row>
    <row r="27" spans="1:702" x14ac:dyDescent="0.3">
      <c r="F27" s="73"/>
    </row>
    <row r="28" spans="1:702" x14ac:dyDescent="0.3">
      <c r="F28" s="73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26EBF-02A7-4CF8-A343-52A9E4D81A2C}">
  <sheetPr>
    <pageSetUpPr fitToPage="1"/>
  </sheetPr>
  <dimension ref="A1:ZZ105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2.4" customHeight="1" x14ac:dyDescent="0.3">
      <c r="A1" s="84"/>
      <c r="B1" s="85"/>
      <c r="C1" s="85"/>
      <c r="D1" s="85"/>
      <c r="E1" s="85"/>
      <c r="F1" s="86"/>
    </row>
    <row r="2" spans="1:702" x14ac:dyDescent="0.3">
      <c r="A2" s="31"/>
      <c r="B2" s="32" t="s">
        <v>807</v>
      </c>
      <c r="C2" s="33" t="s">
        <v>808</v>
      </c>
      <c r="D2" s="34" t="s">
        <v>809</v>
      </c>
      <c r="E2" s="34" t="s">
        <v>810</v>
      </c>
      <c r="F2" s="34" t="s">
        <v>811</v>
      </c>
    </row>
    <row r="3" spans="1:702" x14ac:dyDescent="0.3">
      <c r="A3" s="35"/>
      <c r="B3" s="36"/>
      <c r="C3" s="37"/>
      <c r="D3" s="37"/>
      <c r="E3" s="37"/>
      <c r="F3" s="38"/>
    </row>
    <row r="4" spans="1:702" x14ac:dyDescent="0.3">
      <c r="A4" s="39" t="s">
        <v>812</v>
      </c>
      <c r="B4" s="40" t="s">
        <v>813</v>
      </c>
      <c r="C4" s="41"/>
      <c r="D4" s="41"/>
      <c r="E4" s="41"/>
      <c r="F4" s="42"/>
      <c r="ZY4" t="s">
        <v>814</v>
      </c>
      <c r="ZZ4" s="43" t="s">
        <v>815</v>
      </c>
    </row>
    <row r="5" spans="1:702" x14ac:dyDescent="0.3">
      <c r="A5" s="44" t="s">
        <v>816</v>
      </c>
      <c r="B5" s="45" t="s">
        <v>817</v>
      </c>
      <c r="C5" s="41"/>
      <c r="D5" s="41"/>
      <c r="E5" s="41"/>
      <c r="F5" s="42"/>
      <c r="ZY5" t="s">
        <v>818</v>
      </c>
      <c r="ZZ5" s="43"/>
    </row>
    <row r="6" spans="1:702" x14ac:dyDescent="0.3">
      <c r="A6" s="75" t="s">
        <v>819</v>
      </c>
      <c r="B6" s="76" t="s">
        <v>820</v>
      </c>
      <c r="C6" s="50" t="s">
        <v>821</v>
      </c>
      <c r="D6" s="51"/>
      <c r="E6" s="52"/>
      <c r="F6" s="53">
        <f>ROUND(D6*E6,2)</f>
        <v>0</v>
      </c>
      <c r="ZY6" t="s">
        <v>822</v>
      </c>
      <c r="ZZ6" s="43" t="s">
        <v>823</v>
      </c>
    </row>
    <row r="7" spans="1:702" x14ac:dyDescent="0.3">
      <c r="A7" s="61" t="s">
        <v>824</v>
      </c>
      <c r="B7" s="62" t="s">
        <v>825</v>
      </c>
      <c r="C7" s="41"/>
      <c r="D7" s="41"/>
      <c r="E7" s="41"/>
      <c r="F7" s="42"/>
      <c r="ZY7" t="s">
        <v>826</v>
      </c>
      <c r="ZZ7" s="43"/>
    </row>
    <row r="8" spans="1:702" x14ac:dyDescent="0.3">
      <c r="A8" s="48" t="s">
        <v>827</v>
      </c>
      <c r="B8" s="49" t="s">
        <v>828</v>
      </c>
      <c r="C8" s="50" t="s">
        <v>829</v>
      </c>
      <c r="D8" s="52"/>
      <c r="E8" s="52"/>
      <c r="F8" s="53">
        <f>ROUND(D8*E8,2)</f>
        <v>0</v>
      </c>
      <c r="ZY8" t="s">
        <v>830</v>
      </c>
      <c r="ZZ8" s="43" t="s">
        <v>831</v>
      </c>
    </row>
    <row r="9" spans="1:702" x14ac:dyDescent="0.3">
      <c r="A9" s="48" t="s">
        <v>832</v>
      </c>
      <c r="B9" s="49" t="s">
        <v>833</v>
      </c>
      <c r="C9" s="50" t="s">
        <v>834</v>
      </c>
      <c r="D9" s="52"/>
      <c r="E9" s="52"/>
      <c r="F9" s="53">
        <f>ROUND(D9*E9,2)</f>
        <v>0</v>
      </c>
      <c r="ZY9" t="s">
        <v>835</v>
      </c>
      <c r="ZZ9" s="43" t="s">
        <v>836</v>
      </c>
    </row>
    <row r="10" spans="1:702" x14ac:dyDescent="0.3">
      <c r="A10" s="54"/>
      <c r="B10" s="55"/>
      <c r="C10" s="41"/>
      <c r="D10" s="41"/>
      <c r="E10" s="41"/>
      <c r="F10" s="42"/>
    </row>
    <row r="11" spans="1:702" x14ac:dyDescent="0.3">
      <c r="A11" s="56"/>
      <c r="B11" s="57" t="s">
        <v>837</v>
      </c>
      <c r="C11" s="41"/>
      <c r="D11" s="41"/>
      <c r="E11" s="41"/>
      <c r="F11" s="64">
        <f>SUBTOTAL(109,F8:F10)</f>
        <v>0</v>
      </c>
      <c r="ZY11" t="s">
        <v>838</v>
      </c>
    </row>
    <row r="12" spans="1:702" x14ac:dyDescent="0.3">
      <c r="A12" s="65"/>
      <c r="B12" s="66" t="s">
        <v>839</v>
      </c>
      <c r="C12" s="41"/>
      <c r="D12" s="41"/>
      <c r="E12" s="41"/>
      <c r="F12" s="67">
        <f>SUBTOTAL(109,F6:F11)</f>
        <v>0</v>
      </c>
      <c r="G12" s="68"/>
      <c r="ZY12" t="s">
        <v>840</v>
      </c>
    </row>
    <row r="13" spans="1:702" x14ac:dyDescent="0.3">
      <c r="A13" s="35"/>
      <c r="B13" s="36"/>
      <c r="C13" s="41"/>
      <c r="D13" s="41"/>
      <c r="E13" s="41"/>
      <c r="F13" s="38"/>
    </row>
    <row r="14" spans="1:702" x14ac:dyDescent="0.3">
      <c r="A14" s="44" t="s">
        <v>841</v>
      </c>
      <c r="B14" s="45" t="s">
        <v>842</v>
      </c>
      <c r="C14" s="41"/>
      <c r="D14" s="41"/>
      <c r="E14" s="41"/>
      <c r="F14" s="42"/>
      <c r="ZY14" t="s">
        <v>843</v>
      </c>
      <c r="ZZ14" s="43"/>
    </row>
    <row r="15" spans="1:702" x14ac:dyDescent="0.3">
      <c r="A15" s="75" t="s">
        <v>844</v>
      </c>
      <c r="B15" s="76" t="s">
        <v>845</v>
      </c>
      <c r="C15" s="50" t="s">
        <v>846</v>
      </c>
      <c r="D15" s="52"/>
      <c r="E15" s="52"/>
      <c r="F15" s="53">
        <f>ROUND(D15*E15,2)</f>
        <v>0</v>
      </c>
      <c r="ZY15" t="s">
        <v>847</v>
      </c>
      <c r="ZZ15" s="43" t="s">
        <v>848</v>
      </c>
    </row>
    <row r="16" spans="1:702" x14ac:dyDescent="0.3">
      <c r="A16" s="48" t="s">
        <v>849</v>
      </c>
      <c r="B16" s="49" t="s">
        <v>850</v>
      </c>
      <c r="C16" s="50" t="s">
        <v>851</v>
      </c>
      <c r="D16" s="52"/>
      <c r="E16" s="52"/>
      <c r="F16" s="53">
        <f>ROUND(D16*E16,2)</f>
        <v>0</v>
      </c>
      <c r="ZY16" t="s">
        <v>852</v>
      </c>
      <c r="ZZ16" s="43" t="s">
        <v>853</v>
      </c>
    </row>
    <row r="17" spans="1:702" x14ac:dyDescent="0.3">
      <c r="A17" s="48" t="s">
        <v>854</v>
      </c>
      <c r="B17" s="49" t="s">
        <v>855</v>
      </c>
      <c r="C17" s="50" t="s">
        <v>856</v>
      </c>
      <c r="D17" s="52"/>
      <c r="E17" s="52"/>
      <c r="F17" s="53">
        <f>ROUND(D17*E17,2)</f>
        <v>0</v>
      </c>
      <c r="ZY17" t="s">
        <v>857</v>
      </c>
      <c r="ZZ17" s="43" t="s">
        <v>858</v>
      </c>
    </row>
    <row r="18" spans="1:702" x14ac:dyDescent="0.3">
      <c r="A18" s="48" t="s">
        <v>859</v>
      </c>
      <c r="B18" s="49" t="s">
        <v>860</v>
      </c>
      <c r="C18" s="50" t="s">
        <v>861</v>
      </c>
      <c r="D18" s="52"/>
      <c r="E18" s="52"/>
      <c r="F18" s="53">
        <f>ROUND(D18*E18,2)</f>
        <v>0</v>
      </c>
      <c r="ZY18" t="s">
        <v>862</v>
      </c>
      <c r="ZZ18" s="43" t="s">
        <v>863</v>
      </c>
    </row>
    <row r="19" spans="1:702" x14ac:dyDescent="0.3">
      <c r="A19" s="54"/>
      <c r="B19" s="55"/>
      <c r="C19" s="41"/>
      <c r="D19" s="41"/>
      <c r="E19" s="41"/>
      <c r="F19" s="71"/>
    </row>
    <row r="20" spans="1:702" x14ac:dyDescent="0.3">
      <c r="A20" s="65"/>
      <c r="B20" s="66" t="s">
        <v>864</v>
      </c>
      <c r="C20" s="41"/>
      <c r="D20" s="41"/>
      <c r="E20" s="41"/>
      <c r="F20" s="67">
        <f>SUBTOTAL(109,F15:F19)</f>
        <v>0</v>
      </c>
      <c r="G20" s="68"/>
      <c r="ZY20" t="s">
        <v>865</v>
      </c>
    </row>
    <row r="21" spans="1:702" x14ac:dyDescent="0.3">
      <c r="A21" s="35"/>
      <c r="B21" s="36"/>
      <c r="C21" s="41"/>
      <c r="D21" s="41"/>
      <c r="E21" s="41"/>
      <c r="F21" s="38"/>
    </row>
    <row r="22" spans="1:702" x14ac:dyDescent="0.3">
      <c r="A22" s="44" t="s">
        <v>866</v>
      </c>
      <c r="B22" s="45" t="s">
        <v>867</v>
      </c>
      <c r="C22" s="41"/>
      <c r="D22" s="41"/>
      <c r="E22" s="41"/>
      <c r="F22" s="42"/>
      <c r="ZY22" t="s">
        <v>868</v>
      </c>
      <c r="ZZ22" s="43"/>
    </row>
    <row r="23" spans="1:702" x14ac:dyDescent="0.3">
      <c r="A23" s="75" t="s">
        <v>869</v>
      </c>
      <c r="B23" s="76" t="s">
        <v>870</v>
      </c>
      <c r="C23" s="50" t="s">
        <v>871</v>
      </c>
      <c r="D23" s="52"/>
      <c r="E23" s="52"/>
      <c r="F23" s="53">
        <f>ROUND(D23*E23,2)</f>
        <v>0</v>
      </c>
      <c r="ZY23" t="s">
        <v>872</v>
      </c>
      <c r="ZZ23" s="43" t="s">
        <v>873</v>
      </c>
    </row>
    <row r="24" spans="1:702" x14ac:dyDescent="0.3">
      <c r="A24" s="54"/>
      <c r="B24" s="55"/>
      <c r="C24" s="41"/>
      <c r="D24" s="41"/>
      <c r="E24" s="41"/>
      <c r="F24" s="71"/>
    </row>
    <row r="25" spans="1:702" x14ac:dyDescent="0.3">
      <c r="A25" s="65"/>
      <c r="B25" s="66" t="s">
        <v>874</v>
      </c>
      <c r="C25" s="41"/>
      <c r="D25" s="41"/>
      <c r="E25" s="41"/>
      <c r="F25" s="67">
        <f>SUBTOTAL(109,F23:F24)</f>
        <v>0</v>
      </c>
      <c r="G25" s="68"/>
      <c r="ZY25" t="s">
        <v>875</v>
      </c>
    </row>
    <row r="26" spans="1:702" x14ac:dyDescent="0.3">
      <c r="A26" s="35"/>
      <c r="B26" s="36"/>
      <c r="C26" s="41"/>
      <c r="D26" s="41"/>
      <c r="E26" s="41"/>
      <c r="F26" s="38"/>
    </row>
    <row r="27" spans="1:702" x14ac:dyDescent="0.3">
      <c r="A27" s="44" t="s">
        <v>876</v>
      </c>
      <c r="B27" s="45" t="s">
        <v>877</v>
      </c>
      <c r="C27" s="41"/>
      <c r="D27" s="41"/>
      <c r="E27" s="41"/>
      <c r="F27" s="42"/>
      <c r="ZY27" t="s">
        <v>878</v>
      </c>
      <c r="ZZ27" s="43"/>
    </row>
    <row r="28" spans="1:702" x14ac:dyDescent="0.3">
      <c r="A28" s="75" t="s">
        <v>879</v>
      </c>
      <c r="B28" s="76" t="s">
        <v>880</v>
      </c>
      <c r="C28" s="50" t="s">
        <v>881</v>
      </c>
      <c r="D28" s="52"/>
      <c r="E28" s="52"/>
      <c r="F28" s="53">
        <f>ROUND(D28*E28,2)</f>
        <v>0</v>
      </c>
      <c r="ZY28" t="s">
        <v>882</v>
      </c>
      <c r="ZZ28" s="43" t="s">
        <v>883</v>
      </c>
    </row>
    <row r="29" spans="1:702" x14ac:dyDescent="0.3">
      <c r="A29" s="48" t="s">
        <v>884</v>
      </c>
      <c r="B29" s="49" t="s">
        <v>885</v>
      </c>
      <c r="C29" s="50" t="s">
        <v>886</v>
      </c>
      <c r="D29" s="52"/>
      <c r="E29" s="52"/>
      <c r="F29" s="53">
        <f>ROUND(D29*E29,2)</f>
        <v>0</v>
      </c>
      <c r="ZY29" t="s">
        <v>887</v>
      </c>
      <c r="ZZ29" s="43" t="s">
        <v>888</v>
      </c>
    </row>
    <row r="30" spans="1:702" x14ac:dyDescent="0.3">
      <c r="A30" s="48" t="s">
        <v>889</v>
      </c>
      <c r="B30" s="49" t="s">
        <v>890</v>
      </c>
      <c r="C30" s="50" t="s">
        <v>891</v>
      </c>
      <c r="D30" s="52"/>
      <c r="E30" s="52"/>
      <c r="F30" s="53">
        <f>ROUND(D30*E30,2)</f>
        <v>0</v>
      </c>
      <c r="ZY30" t="s">
        <v>892</v>
      </c>
      <c r="ZZ30" s="43" t="s">
        <v>893</v>
      </c>
    </row>
    <row r="31" spans="1:702" x14ac:dyDescent="0.3">
      <c r="A31" s="54"/>
      <c r="B31" s="55"/>
      <c r="C31" s="41"/>
      <c r="D31" s="41"/>
      <c r="E31" s="41"/>
      <c r="F31" s="71"/>
    </row>
    <row r="32" spans="1:702" x14ac:dyDescent="0.3">
      <c r="A32" s="65"/>
      <c r="B32" s="66" t="s">
        <v>894</v>
      </c>
      <c r="C32" s="41"/>
      <c r="D32" s="41"/>
      <c r="E32" s="41"/>
      <c r="F32" s="67">
        <f>SUBTOTAL(109,F28:F31)</f>
        <v>0</v>
      </c>
      <c r="G32" s="68"/>
      <c r="ZY32" t="s">
        <v>895</v>
      </c>
    </row>
    <row r="33" spans="1:702" x14ac:dyDescent="0.3">
      <c r="A33" s="35"/>
      <c r="B33" s="36"/>
      <c r="C33" s="41"/>
      <c r="D33" s="41"/>
      <c r="E33" s="41"/>
      <c r="F33" s="38"/>
    </row>
    <row r="34" spans="1:702" x14ac:dyDescent="0.3">
      <c r="A34" s="44" t="s">
        <v>896</v>
      </c>
      <c r="B34" s="45" t="s">
        <v>897</v>
      </c>
      <c r="C34" s="41"/>
      <c r="D34" s="41"/>
      <c r="E34" s="41"/>
      <c r="F34" s="42"/>
      <c r="ZY34" t="s">
        <v>898</v>
      </c>
      <c r="ZZ34" s="43"/>
    </row>
    <row r="35" spans="1:702" x14ac:dyDescent="0.3">
      <c r="A35" s="75" t="s">
        <v>899</v>
      </c>
      <c r="B35" s="76" t="s">
        <v>900</v>
      </c>
      <c r="C35" s="50" t="s">
        <v>901</v>
      </c>
      <c r="D35" s="52"/>
      <c r="E35" s="52"/>
      <c r="F35" s="53">
        <f>ROUND(D35*E35,2)</f>
        <v>0</v>
      </c>
      <c r="ZY35" t="s">
        <v>902</v>
      </c>
      <c r="ZZ35" s="43" t="s">
        <v>903</v>
      </c>
    </row>
    <row r="36" spans="1:702" x14ac:dyDescent="0.3">
      <c r="A36" s="54"/>
      <c r="B36" s="55"/>
      <c r="C36" s="41"/>
      <c r="D36" s="41"/>
      <c r="E36" s="41"/>
      <c r="F36" s="71"/>
    </row>
    <row r="37" spans="1:702" x14ac:dyDescent="0.3">
      <c r="A37" s="65"/>
      <c r="B37" s="66" t="s">
        <v>904</v>
      </c>
      <c r="C37" s="41"/>
      <c r="D37" s="41"/>
      <c r="E37" s="41"/>
      <c r="F37" s="67">
        <f>SUBTOTAL(109,F35:F36)</f>
        <v>0</v>
      </c>
      <c r="G37" s="68"/>
      <c r="ZY37" t="s">
        <v>905</v>
      </c>
    </row>
    <row r="38" spans="1:702" x14ac:dyDescent="0.3">
      <c r="A38" s="35"/>
      <c r="B38" s="36"/>
      <c r="C38" s="41"/>
      <c r="D38" s="41"/>
      <c r="E38" s="41"/>
      <c r="F38" s="38"/>
    </row>
    <row r="39" spans="1:702" x14ac:dyDescent="0.3">
      <c r="A39" s="44" t="s">
        <v>906</v>
      </c>
      <c r="B39" s="45" t="s">
        <v>907</v>
      </c>
      <c r="C39" s="41"/>
      <c r="D39" s="41"/>
      <c r="E39" s="41"/>
      <c r="F39" s="42"/>
      <c r="ZY39" t="s">
        <v>908</v>
      </c>
      <c r="ZZ39" s="43"/>
    </row>
    <row r="40" spans="1:702" x14ac:dyDescent="0.3">
      <c r="A40" s="75" t="s">
        <v>909</v>
      </c>
      <c r="B40" s="76" t="s">
        <v>910</v>
      </c>
      <c r="C40" s="50" t="s">
        <v>911</v>
      </c>
      <c r="D40" s="52"/>
      <c r="E40" s="52"/>
      <c r="F40" s="53">
        <f>ROUND(D40*E40,2)</f>
        <v>0</v>
      </c>
      <c r="ZY40" t="s">
        <v>912</v>
      </c>
      <c r="ZZ40" s="43" t="s">
        <v>913</v>
      </c>
    </row>
    <row r="41" spans="1:702" x14ac:dyDescent="0.3">
      <c r="A41" s="48" t="s">
        <v>914</v>
      </c>
      <c r="B41" s="49" t="s">
        <v>915</v>
      </c>
      <c r="C41" s="50" t="s">
        <v>916</v>
      </c>
      <c r="D41" s="52"/>
      <c r="E41" s="52"/>
      <c r="F41" s="53">
        <f>ROUND(D41*E41,2)</f>
        <v>0</v>
      </c>
      <c r="ZY41" t="s">
        <v>917</v>
      </c>
      <c r="ZZ41" s="43" t="s">
        <v>918</v>
      </c>
    </row>
    <row r="42" spans="1:702" x14ac:dyDescent="0.3">
      <c r="A42" s="54"/>
      <c r="B42" s="55"/>
      <c r="C42" s="41"/>
      <c r="D42" s="41"/>
      <c r="E42" s="41"/>
      <c r="F42" s="71"/>
    </row>
    <row r="43" spans="1:702" x14ac:dyDescent="0.3">
      <c r="A43" s="65"/>
      <c r="B43" s="66" t="s">
        <v>919</v>
      </c>
      <c r="C43" s="41"/>
      <c r="D43" s="41"/>
      <c r="E43" s="41"/>
      <c r="F43" s="67">
        <f>SUBTOTAL(109,F40:F42)</f>
        <v>0</v>
      </c>
      <c r="G43" s="68"/>
      <c r="ZY43" t="s">
        <v>920</v>
      </c>
    </row>
    <row r="44" spans="1:702" x14ac:dyDescent="0.3">
      <c r="A44" s="35"/>
      <c r="B44" s="36"/>
      <c r="C44" s="41"/>
      <c r="D44" s="41"/>
      <c r="E44" s="41"/>
      <c r="F44" s="38"/>
    </row>
    <row r="45" spans="1:702" x14ac:dyDescent="0.3">
      <c r="A45" s="39" t="s">
        <v>921</v>
      </c>
      <c r="B45" s="40" t="s">
        <v>922</v>
      </c>
      <c r="C45" s="41"/>
      <c r="D45" s="41"/>
      <c r="E45" s="41"/>
      <c r="F45" s="42"/>
      <c r="ZY45" t="s">
        <v>923</v>
      </c>
      <c r="ZZ45" s="43" t="s">
        <v>924</v>
      </c>
    </row>
    <row r="46" spans="1:702" x14ac:dyDescent="0.3">
      <c r="A46" s="44" t="s">
        <v>925</v>
      </c>
      <c r="B46" s="45" t="s">
        <v>926</v>
      </c>
      <c r="C46" s="41"/>
      <c r="D46" s="41"/>
      <c r="E46" s="41"/>
      <c r="F46" s="42"/>
      <c r="ZY46" t="s">
        <v>927</v>
      </c>
      <c r="ZZ46" s="43"/>
    </row>
    <row r="47" spans="1:702" x14ac:dyDescent="0.3">
      <c r="A47" s="46" t="s">
        <v>928</v>
      </c>
      <c r="B47" s="47" t="s">
        <v>929</v>
      </c>
      <c r="C47" s="41"/>
      <c r="D47" s="41"/>
      <c r="E47" s="41"/>
      <c r="F47" s="42"/>
      <c r="ZY47" t="s">
        <v>930</v>
      </c>
      <c r="ZZ47" s="43"/>
    </row>
    <row r="48" spans="1:702" x14ac:dyDescent="0.3">
      <c r="A48" s="48" t="s">
        <v>931</v>
      </c>
      <c r="B48" s="49" t="s">
        <v>932</v>
      </c>
      <c r="C48" s="50" t="s">
        <v>933</v>
      </c>
      <c r="D48" s="52"/>
      <c r="E48" s="52"/>
      <c r="F48" s="53">
        <f>ROUND(D48*E48,2)</f>
        <v>0</v>
      </c>
      <c r="ZY48" t="s">
        <v>934</v>
      </c>
      <c r="ZZ48" s="43" t="s">
        <v>935</v>
      </c>
    </row>
    <row r="49" spans="1:702" x14ac:dyDescent="0.3">
      <c r="A49" s="54"/>
      <c r="B49" s="55"/>
      <c r="C49" s="41"/>
      <c r="D49" s="41"/>
      <c r="E49" s="41"/>
      <c r="F49" s="42"/>
    </row>
    <row r="50" spans="1:702" x14ac:dyDescent="0.3">
      <c r="A50" s="56"/>
      <c r="B50" s="57" t="s">
        <v>936</v>
      </c>
      <c r="C50" s="41"/>
      <c r="D50" s="41"/>
      <c r="E50" s="41"/>
      <c r="F50" s="58">
        <f>SUBTOTAL(109,F48:F49)</f>
        <v>0</v>
      </c>
      <c r="ZY50" t="s">
        <v>937</v>
      </c>
    </row>
    <row r="51" spans="1:702" x14ac:dyDescent="0.3">
      <c r="A51" s="59"/>
      <c r="B51" s="60"/>
      <c r="C51" s="41"/>
      <c r="D51" s="41"/>
      <c r="E51" s="41"/>
      <c r="F51" s="42"/>
    </row>
    <row r="52" spans="1:702" x14ac:dyDescent="0.3">
      <c r="A52" s="61" t="s">
        <v>938</v>
      </c>
      <c r="B52" s="62" t="s">
        <v>939</v>
      </c>
      <c r="C52" s="41"/>
      <c r="D52" s="41"/>
      <c r="E52" s="41"/>
      <c r="F52" s="42"/>
      <c r="ZY52" t="s">
        <v>940</v>
      </c>
      <c r="ZZ52" s="43"/>
    </row>
    <row r="53" spans="1:702" ht="20.399999999999999" x14ac:dyDescent="0.3">
      <c r="A53" s="48" t="s">
        <v>941</v>
      </c>
      <c r="B53" s="49" t="s">
        <v>942</v>
      </c>
      <c r="C53" s="50" t="s">
        <v>943</v>
      </c>
      <c r="D53" s="52"/>
      <c r="E53" s="52"/>
      <c r="F53" s="53">
        <f>ROUND(D53*E53,2)</f>
        <v>0</v>
      </c>
      <c r="ZY53" t="s">
        <v>944</v>
      </c>
      <c r="ZZ53" s="43" t="s">
        <v>945</v>
      </c>
    </row>
    <row r="54" spans="1:702" ht="20.399999999999999" x14ac:dyDescent="0.3">
      <c r="A54" s="48" t="s">
        <v>946</v>
      </c>
      <c r="B54" s="49" t="s">
        <v>947</v>
      </c>
      <c r="C54" s="50" t="s">
        <v>948</v>
      </c>
      <c r="D54" s="52"/>
      <c r="E54" s="52"/>
      <c r="F54" s="53">
        <f>ROUND(D54*E54,2)</f>
        <v>0</v>
      </c>
      <c r="ZY54" t="s">
        <v>949</v>
      </c>
      <c r="ZZ54" s="43" t="s">
        <v>950</v>
      </c>
    </row>
    <row r="55" spans="1:702" x14ac:dyDescent="0.3">
      <c r="A55" s="54"/>
      <c r="B55" s="55"/>
      <c r="C55" s="41"/>
      <c r="D55" s="41"/>
      <c r="E55" s="41"/>
      <c r="F55" s="42"/>
    </row>
    <row r="56" spans="1:702" x14ac:dyDescent="0.3">
      <c r="A56" s="56"/>
      <c r="B56" s="57" t="s">
        <v>951</v>
      </c>
      <c r="C56" s="41"/>
      <c r="D56" s="41"/>
      <c r="E56" s="41"/>
      <c r="F56" s="64">
        <f>SUBTOTAL(109,F53:F55)</f>
        <v>0</v>
      </c>
      <c r="ZY56" t="s">
        <v>952</v>
      </c>
    </row>
    <row r="57" spans="1:702" x14ac:dyDescent="0.3">
      <c r="A57" s="65"/>
      <c r="B57" s="66" t="s">
        <v>953</v>
      </c>
      <c r="C57" s="41"/>
      <c r="D57" s="41"/>
      <c r="E57" s="41"/>
      <c r="F57" s="67">
        <f>SUBTOTAL(109,F47:F56)</f>
        <v>0</v>
      </c>
      <c r="G57" s="68"/>
      <c r="ZY57" t="s">
        <v>954</v>
      </c>
    </row>
    <row r="58" spans="1:702" x14ac:dyDescent="0.3">
      <c r="A58" s="35"/>
      <c r="B58" s="36"/>
      <c r="C58" s="41"/>
      <c r="D58" s="41"/>
      <c r="E58" s="41"/>
      <c r="F58" s="38"/>
    </row>
    <row r="59" spans="1:702" x14ac:dyDescent="0.3">
      <c r="A59" s="44" t="s">
        <v>955</v>
      </c>
      <c r="B59" s="45" t="s">
        <v>956</v>
      </c>
      <c r="C59" s="41"/>
      <c r="D59" s="41"/>
      <c r="E59" s="41"/>
      <c r="F59" s="42"/>
      <c r="ZY59" t="s">
        <v>957</v>
      </c>
      <c r="ZZ59" s="43"/>
    </row>
    <row r="60" spans="1:702" x14ac:dyDescent="0.3">
      <c r="A60" s="46" t="s">
        <v>958</v>
      </c>
      <c r="B60" s="47" t="s">
        <v>959</v>
      </c>
      <c r="C60" s="41"/>
      <c r="D60" s="41"/>
      <c r="E60" s="41"/>
      <c r="F60" s="42"/>
      <c r="ZY60" t="s">
        <v>960</v>
      </c>
      <c r="ZZ60" s="43"/>
    </row>
    <row r="61" spans="1:702" x14ac:dyDescent="0.3">
      <c r="A61" s="48" t="s">
        <v>961</v>
      </c>
      <c r="B61" s="49" t="s">
        <v>962</v>
      </c>
      <c r="C61" s="50" t="s">
        <v>963</v>
      </c>
      <c r="D61" s="52"/>
      <c r="E61" s="52"/>
      <c r="F61" s="53">
        <f>ROUND(D61*E61,2)</f>
        <v>0</v>
      </c>
      <c r="ZY61" t="s">
        <v>964</v>
      </c>
      <c r="ZZ61" s="43" t="s">
        <v>965</v>
      </c>
    </row>
    <row r="62" spans="1:702" x14ac:dyDescent="0.3">
      <c r="A62" s="54"/>
      <c r="B62" s="55"/>
      <c r="C62" s="41"/>
      <c r="D62" s="41"/>
      <c r="E62" s="41"/>
      <c r="F62" s="42"/>
    </row>
    <row r="63" spans="1:702" x14ac:dyDescent="0.3">
      <c r="A63" s="56"/>
      <c r="B63" s="57" t="s">
        <v>966</v>
      </c>
      <c r="C63" s="41"/>
      <c r="D63" s="41"/>
      <c r="E63" s="41"/>
      <c r="F63" s="58">
        <f>SUBTOTAL(109,F61:F62)</f>
        <v>0</v>
      </c>
      <c r="ZY63" t="s">
        <v>967</v>
      </c>
    </row>
    <row r="64" spans="1:702" x14ac:dyDescent="0.3">
      <c r="A64" s="59"/>
      <c r="B64" s="60"/>
      <c r="C64" s="41"/>
      <c r="D64" s="41"/>
      <c r="E64" s="41"/>
      <c r="F64" s="42"/>
    </row>
    <row r="65" spans="1:702" x14ac:dyDescent="0.3">
      <c r="A65" s="61" t="s">
        <v>968</v>
      </c>
      <c r="B65" s="62" t="s">
        <v>969</v>
      </c>
      <c r="C65" s="41"/>
      <c r="D65" s="41"/>
      <c r="E65" s="41"/>
      <c r="F65" s="42"/>
      <c r="ZY65" t="s">
        <v>970</v>
      </c>
      <c r="ZZ65" s="43"/>
    </row>
    <row r="66" spans="1:702" x14ac:dyDescent="0.3">
      <c r="A66" s="48" t="s">
        <v>971</v>
      </c>
      <c r="B66" s="49" t="s">
        <v>972</v>
      </c>
      <c r="C66" s="50" t="s">
        <v>973</v>
      </c>
      <c r="D66" s="52"/>
      <c r="E66" s="52"/>
      <c r="F66" s="53">
        <f>ROUND(D66*E66,2)</f>
        <v>0</v>
      </c>
      <c r="ZY66" t="s">
        <v>974</v>
      </c>
      <c r="ZZ66" s="43" t="s">
        <v>975</v>
      </c>
    </row>
    <row r="67" spans="1:702" x14ac:dyDescent="0.3">
      <c r="A67" s="54"/>
      <c r="B67" s="55"/>
      <c r="C67" s="41"/>
      <c r="D67" s="41"/>
      <c r="E67" s="41"/>
      <c r="F67" s="42"/>
    </row>
    <row r="68" spans="1:702" x14ac:dyDescent="0.3">
      <c r="A68" s="56"/>
      <c r="B68" s="57" t="s">
        <v>976</v>
      </c>
      <c r="C68" s="41"/>
      <c r="D68" s="41"/>
      <c r="E68" s="41"/>
      <c r="F68" s="64">
        <f>SUBTOTAL(109,F66:F67)</f>
        <v>0</v>
      </c>
      <c r="ZY68" t="s">
        <v>977</v>
      </c>
    </row>
    <row r="69" spans="1:702" x14ac:dyDescent="0.3">
      <c r="A69" s="65"/>
      <c r="B69" s="66" t="s">
        <v>978</v>
      </c>
      <c r="C69" s="41"/>
      <c r="D69" s="41"/>
      <c r="E69" s="41"/>
      <c r="F69" s="67">
        <f>SUBTOTAL(109,F60:F68)</f>
        <v>0</v>
      </c>
      <c r="G69" s="68"/>
      <c r="ZY69" t="s">
        <v>979</v>
      </c>
    </row>
    <row r="70" spans="1:702" x14ac:dyDescent="0.3">
      <c r="A70" s="35"/>
      <c r="B70" s="36"/>
      <c r="C70" s="41"/>
      <c r="D70" s="41"/>
      <c r="E70" s="41"/>
      <c r="F70" s="38"/>
    </row>
    <row r="71" spans="1:702" x14ac:dyDescent="0.3">
      <c r="A71" s="39" t="s">
        <v>980</v>
      </c>
      <c r="B71" s="40" t="s">
        <v>981</v>
      </c>
      <c r="C71" s="41"/>
      <c r="D71" s="41"/>
      <c r="E71" s="41"/>
      <c r="F71" s="42"/>
      <c r="ZY71" t="s">
        <v>982</v>
      </c>
      <c r="ZZ71" s="43" t="s">
        <v>983</v>
      </c>
    </row>
    <row r="72" spans="1:702" x14ac:dyDescent="0.3">
      <c r="A72" s="44" t="s">
        <v>984</v>
      </c>
      <c r="B72" s="45" t="s">
        <v>985</v>
      </c>
      <c r="C72" s="41"/>
      <c r="D72" s="41"/>
      <c r="E72" s="41"/>
      <c r="F72" s="42"/>
      <c r="ZY72" t="s">
        <v>986</v>
      </c>
      <c r="ZZ72" s="43"/>
    </row>
    <row r="73" spans="1:702" x14ac:dyDescent="0.3">
      <c r="A73" s="46" t="s">
        <v>987</v>
      </c>
      <c r="B73" s="47" t="s">
        <v>988</v>
      </c>
      <c r="C73" s="41"/>
      <c r="D73" s="41"/>
      <c r="E73" s="41"/>
      <c r="F73" s="42"/>
      <c r="ZY73" t="s">
        <v>989</v>
      </c>
      <c r="ZZ73" s="43"/>
    </row>
    <row r="74" spans="1:702" x14ac:dyDescent="0.3">
      <c r="A74" s="77" t="s">
        <v>990</v>
      </c>
      <c r="B74" s="78" t="s">
        <v>991</v>
      </c>
      <c r="C74" s="41"/>
      <c r="D74" s="41"/>
      <c r="E74" s="41"/>
      <c r="F74" s="42"/>
      <c r="ZY74" t="s">
        <v>992</v>
      </c>
      <c r="ZZ74" s="43"/>
    </row>
    <row r="75" spans="1:702" x14ac:dyDescent="0.3">
      <c r="A75" s="48" t="s">
        <v>993</v>
      </c>
      <c r="B75" s="49" t="s">
        <v>994</v>
      </c>
      <c r="C75" s="50" t="s">
        <v>995</v>
      </c>
      <c r="D75" s="52"/>
      <c r="E75" s="52"/>
      <c r="F75" s="53">
        <f>ROUND(D75*E75,2)</f>
        <v>0</v>
      </c>
      <c r="ZY75" t="s">
        <v>996</v>
      </c>
      <c r="ZZ75" s="43" t="s">
        <v>997</v>
      </c>
    </row>
    <row r="76" spans="1:702" x14ac:dyDescent="0.3">
      <c r="A76" s="77" t="s">
        <v>998</v>
      </c>
      <c r="B76" s="78" t="s">
        <v>999</v>
      </c>
      <c r="C76" s="41"/>
      <c r="D76" s="41"/>
      <c r="E76" s="41"/>
      <c r="F76" s="42"/>
      <c r="ZY76" t="s">
        <v>1000</v>
      </c>
      <c r="ZZ76" s="43"/>
    </row>
    <row r="77" spans="1:702" x14ac:dyDescent="0.3">
      <c r="A77" s="48" t="s">
        <v>1001</v>
      </c>
      <c r="B77" s="49" t="s">
        <v>1002</v>
      </c>
      <c r="C77" s="50" t="s">
        <v>1003</v>
      </c>
      <c r="D77" s="52"/>
      <c r="E77" s="52"/>
      <c r="F77" s="53">
        <f>ROUND(D77*E77,2)</f>
        <v>0</v>
      </c>
      <c r="ZY77" t="s">
        <v>1004</v>
      </c>
      <c r="ZZ77" s="43" t="s">
        <v>1005</v>
      </c>
    </row>
    <row r="78" spans="1:702" x14ac:dyDescent="0.3">
      <c r="A78" s="54"/>
      <c r="B78" s="55"/>
      <c r="C78" s="41"/>
      <c r="D78" s="41"/>
      <c r="E78" s="41"/>
      <c r="F78" s="42"/>
    </row>
    <row r="79" spans="1:702" x14ac:dyDescent="0.3">
      <c r="A79" s="56"/>
      <c r="B79" s="57" t="s">
        <v>1006</v>
      </c>
      <c r="C79" s="41"/>
      <c r="D79" s="41"/>
      <c r="E79" s="41"/>
      <c r="F79" s="58">
        <f>SUBTOTAL(109,F74:F78)</f>
        <v>0</v>
      </c>
      <c r="ZY79" t="s">
        <v>1007</v>
      </c>
    </row>
    <row r="80" spans="1:702" x14ac:dyDescent="0.3">
      <c r="A80" s="59"/>
      <c r="B80" s="60"/>
      <c r="C80" s="41"/>
      <c r="D80" s="41"/>
      <c r="E80" s="41"/>
      <c r="F80" s="42"/>
    </row>
    <row r="81" spans="1:702" x14ac:dyDescent="0.3">
      <c r="A81" s="61" t="s">
        <v>1008</v>
      </c>
      <c r="B81" s="62" t="s">
        <v>1009</v>
      </c>
      <c r="C81" s="41"/>
      <c r="D81" s="41"/>
      <c r="E81" s="41"/>
      <c r="F81" s="42"/>
      <c r="ZY81" t="s">
        <v>1010</v>
      </c>
      <c r="ZZ81" s="43"/>
    </row>
    <row r="82" spans="1:702" x14ac:dyDescent="0.3">
      <c r="A82" s="48" t="s">
        <v>1011</v>
      </c>
      <c r="B82" s="49" t="s">
        <v>1012</v>
      </c>
      <c r="C82" s="50" t="s">
        <v>1013</v>
      </c>
      <c r="D82" s="52"/>
      <c r="E82" s="52"/>
      <c r="F82" s="53">
        <f>ROUND(D82*E82,2)</f>
        <v>0</v>
      </c>
      <c r="ZY82" t="s">
        <v>1014</v>
      </c>
      <c r="ZZ82" s="43" t="s">
        <v>1015</v>
      </c>
    </row>
    <row r="83" spans="1:702" x14ac:dyDescent="0.3">
      <c r="A83" s="48" t="s">
        <v>1016</v>
      </c>
      <c r="B83" s="49" t="s">
        <v>1017</v>
      </c>
      <c r="C83" s="50" t="s">
        <v>1018</v>
      </c>
      <c r="D83" s="52"/>
      <c r="E83" s="52"/>
      <c r="F83" s="53">
        <f>ROUND(D83*E83,2)</f>
        <v>0</v>
      </c>
      <c r="ZY83" t="s">
        <v>1019</v>
      </c>
      <c r="ZZ83" s="43" t="s">
        <v>1020</v>
      </c>
    </row>
    <row r="84" spans="1:702" x14ac:dyDescent="0.3">
      <c r="A84" s="54"/>
      <c r="B84" s="55"/>
      <c r="C84" s="41"/>
      <c r="D84" s="41"/>
      <c r="E84" s="41"/>
      <c r="F84" s="42"/>
    </row>
    <row r="85" spans="1:702" x14ac:dyDescent="0.3">
      <c r="A85" s="56"/>
      <c r="B85" s="57" t="s">
        <v>1021</v>
      </c>
      <c r="C85" s="41"/>
      <c r="D85" s="41"/>
      <c r="E85" s="41"/>
      <c r="F85" s="58">
        <f>SUBTOTAL(109,F82:F84)</f>
        <v>0</v>
      </c>
      <c r="ZY85" t="s">
        <v>1022</v>
      </c>
    </row>
    <row r="86" spans="1:702" x14ac:dyDescent="0.3">
      <c r="A86" s="59"/>
      <c r="B86" s="60"/>
      <c r="C86" s="41"/>
      <c r="D86" s="41"/>
      <c r="E86" s="41"/>
      <c r="F86" s="42"/>
    </row>
    <row r="87" spans="1:702" x14ac:dyDescent="0.3">
      <c r="A87" s="61" t="s">
        <v>1023</v>
      </c>
      <c r="B87" s="62" t="s">
        <v>1024</v>
      </c>
      <c r="C87" s="41"/>
      <c r="D87" s="41"/>
      <c r="E87" s="41"/>
      <c r="F87" s="42"/>
      <c r="ZY87" t="s">
        <v>1025</v>
      </c>
      <c r="ZZ87" s="43"/>
    </row>
    <row r="88" spans="1:702" x14ac:dyDescent="0.3">
      <c r="A88" s="48" t="s">
        <v>1026</v>
      </c>
      <c r="B88" s="49" t="s">
        <v>1027</v>
      </c>
      <c r="C88" s="50" t="s">
        <v>1028</v>
      </c>
      <c r="D88" s="52"/>
      <c r="E88" s="52"/>
      <c r="F88" s="53">
        <f>ROUND(D88*E88,2)</f>
        <v>0</v>
      </c>
      <c r="ZY88" t="s">
        <v>1029</v>
      </c>
      <c r="ZZ88" s="43" t="s">
        <v>1030</v>
      </c>
    </row>
    <row r="89" spans="1:702" x14ac:dyDescent="0.3">
      <c r="A89" s="54"/>
      <c r="B89" s="55"/>
      <c r="C89" s="41"/>
      <c r="D89" s="41"/>
      <c r="E89" s="41"/>
      <c r="F89" s="42"/>
    </row>
    <row r="90" spans="1:702" x14ac:dyDescent="0.3">
      <c r="A90" s="56"/>
      <c r="B90" s="57" t="s">
        <v>1031</v>
      </c>
      <c r="C90" s="41"/>
      <c r="D90" s="41"/>
      <c r="E90" s="41"/>
      <c r="F90" s="58">
        <f>SUBTOTAL(109,F88:F89)</f>
        <v>0</v>
      </c>
      <c r="ZY90" t="s">
        <v>1032</v>
      </c>
    </row>
    <row r="91" spans="1:702" x14ac:dyDescent="0.3">
      <c r="A91" s="59"/>
      <c r="B91" s="60"/>
      <c r="C91" s="41"/>
      <c r="D91" s="41"/>
      <c r="E91" s="41"/>
      <c r="F91" s="42"/>
    </row>
    <row r="92" spans="1:702" x14ac:dyDescent="0.3">
      <c r="A92" s="61" t="s">
        <v>1033</v>
      </c>
      <c r="B92" s="62" t="s">
        <v>1034</v>
      </c>
      <c r="C92" s="41"/>
      <c r="D92" s="41"/>
      <c r="E92" s="41"/>
      <c r="F92" s="42"/>
      <c r="ZY92" t="s">
        <v>1035</v>
      </c>
      <c r="ZZ92" s="43"/>
    </row>
    <row r="93" spans="1:702" x14ac:dyDescent="0.3">
      <c r="A93" s="48" t="s">
        <v>1036</v>
      </c>
      <c r="B93" s="49" t="s">
        <v>1037</v>
      </c>
      <c r="C93" s="50" t="s">
        <v>1038</v>
      </c>
      <c r="D93" s="52"/>
      <c r="E93" s="52"/>
      <c r="F93" s="53">
        <f>ROUND(D93*E93,2)</f>
        <v>0</v>
      </c>
      <c r="ZY93" t="s">
        <v>1039</v>
      </c>
      <c r="ZZ93" s="43" t="s">
        <v>1040</v>
      </c>
    </row>
    <row r="94" spans="1:702" x14ac:dyDescent="0.3">
      <c r="A94" s="48" t="s">
        <v>1041</v>
      </c>
      <c r="B94" s="49" t="s">
        <v>1042</v>
      </c>
      <c r="C94" s="50" t="s">
        <v>1043</v>
      </c>
      <c r="D94" s="52"/>
      <c r="E94" s="52"/>
      <c r="F94" s="53">
        <f>ROUND(D94*E94,2)</f>
        <v>0</v>
      </c>
      <c r="ZY94" t="s">
        <v>1044</v>
      </c>
      <c r="ZZ94" s="43" t="s">
        <v>1045</v>
      </c>
    </row>
    <row r="95" spans="1:702" x14ac:dyDescent="0.3">
      <c r="A95" s="54"/>
      <c r="B95" s="55"/>
      <c r="C95" s="41"/>
      <c r="D95" s="41"/>
      <c r="E95" s="41"/>
      <c r="F95" s="42"/>
    </row>
    <row r="96" spans="1:702" x14ac:dyDescent="0.3">
      <c r="A96" s="56"/>
      <c r="B96" s="57" t="s">
        <v>1046</v>
      </c>
      <c r="C96" s="41"/>
      <c r="D96" s="41"/>
      <c r="E96" s="41"/>
      <c r="F96" s="64">
        <f>SUBTOTAL(109,F93:F95)</f>
        <v>0</v>
      </c>
      <c r="ZY96" t="s">
        <v>1047</v>
      </c>
    </row>
    <row r="97" spans="1:701" x14ac:dyDescent="0.3">
      <c r="A97" s="65"/>
      <c r="B97" s="66" t="s">
        <v>1048</v>
      </c>
      <c r="C97" s="41"/>
      <c r="D97" s="41"/>
      <c r="E97" s="41"/>
      <c r="F97" s="67">
        <f>SUBTOTAL(109,F73:F96)</f>
        <v>0</v>
      </c>
      <c r="G97" s="68"/>
      <c r="ZY97" t="s">
        <v>1049</v>
      </c>
    </row>
    <row r="98" spans="1:701" x14ac:dyDescent="0.3">
      <c r="A98" s="59"/>
      <c r="B98" s="60"/>
      <c r="C98" s="41"/>
      <c r="D98" s="41"/>
      <c r="E98" s="41"/>
      <c r="F98" s="38"/>
    </row>
    <row r="99" spans="1:701" x14ac:dyDescent="0.3">
      <c r="A99" s="54"/>
      <c r="B99" s="69"/>
      <c r="C99" s="70"/>
      <c r="D99" s="70"/>
      <c r="E99" s="70"/>
      <c r="F99" s="71"/>
    </row>
    <row r="100" spans="1:701" x14ac:dyDescent="0.3">
      <c r="A100" s="72"/>
      <c r="B100" s="72"/>
      <c r="C100" s="72"/>
      <c r="D100" s="72"/>
      <c r="E100" s="72"/>
      <c r="F100" s="72"/>
    </row>
    <row r="101" spans="1:701" ht="28.8" x14ac:dyDescent="0.3">
      <c r="B101" s="1" t="s">
        <v>1050</v>
      </c>
      <c r="F101" s="73">
        <f>SUBTOTAL(109,F4:F99)</f>
        <v>0</v>
      </c>
      <c r="ZY101" t="s">
        <v>1051</v>
      </c>
    </row>
    <row r="102" spans="1:701" x14ac:dyDescent="0.3">
      <c r="A102" s="74">
        <f>'Récap. général'!D11</f>
        <v>20</v>
      </c>
      <c r="B102" s="1" t="str">
        <f>CONCATENATE("Montant TVA (",A102,"%)")</f>
        <v>Montant TVA (20%)</v>
      </c>
      <c r="F102" s="73">
        <f>(F101*A102)/100</f>
        <v>0</v>
      </c>
      <c r="ZY102" t="s">
        <v>1052</v>
      </c>
    </row>
    <row r="103" spans="1:701" x14ac:dyDescent="0.3">
      <c r="B103" s="1" t="s">
        <v>1053</v>
      </c>
      <c r="F103" s="73">
        <f>F101+F102</f>
        <v>0</v>
      </c>
      <c r="ZY103" t="s">
        <v>1054</v>
      </c>
    </row>
    <row r="104" spans="1:701" x14ac:dyDescent="0.3">
      <c r="F104" s="73"/>
    </row>
    <row r="105" spans="1:701" x14ac:dyDescent="0.3">
      <c r="F105" s="73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3719-BD36-424B-9684-46FCA2F33466}">
  <sheetPr>
    <pageSetUpPr fitToPage="1"/>
  </sheetPr>
  <dimension ref="A1:ZZ8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62.4" customHeight="1" x14ac:dyDescent="0.3">
      <c r="A1" s="84"/>
      <c r="B1" s="85"/>
      <c r="C1" s="85"/>
      <c r="D1" s="85"/>
      <c r="E1" s="85"/>
      <c r="F1" s="86"/>
    </row>
    <row r="2" spans="1:702" x14ac:dyDescent="0.3">
      <c r="A2" s="31"/>
      <c r="B2" s="32" t="s">
        <v>1055</v>
      </c>
      <c r="C2" s="33" t="s">
        <v>1056</v>
      </c>
      <c r="D2" s="34" t="s">
        <v>1057</v>
      </c>
      <c r="E2" s="34" t="s">
        <v>1058</v>
      </c>
      <c r="F2" s="34" t="s">
        <v>1059</v>
      </c>
    </row>
    <row r="3" spans="1:702" x14ac:dyDescent="0.3">
      <c r="A3" s="35"/>
      <c r="B3" s="36"/>
      <c r="C3" s="37"/>
      <c r="D3" s="37"/>
      <c r="E3" s="37"/>
      <c r="F3" s="38"/>
    </row>
    <row r="4" spans="1:702" x14ac:dyDescent="0.3">
      <c r="A4" s="39" t="s">
        <v>1060</v>
      </c>
      <c r="B4" s="40" t="s">
        <v>1061</v>
      </c>
      <c r="C4" s="41"/>
      <c r="D4" s="41"/>
      <c r="E4" s="41"/>
      <c r="F4" s="42"/>
      <c r="ZY4" t="s">
        <v>1062</v>
      </c>
      <c r="ZZ4" s="43" t="s">
        <v>1063</v>
      </c>
    </row>
    <row r="5" spans="1:702" x14ac:dyDescent="0.3">
      <c r="A5" s="44" t="s">
        <v>1064</v>
      </c>
      <c r="B5" s="45" t="s">
        <v>1065</v>
      </c>
      <c r="C5" s="41"/>
      <c r="D5" s="41"/>
      <c r="E5" s="41"/>
      <c r="F5" s="42"/>
      <c r="ZY5" t="s">
        <v>1066</v>
      </c>
      <c r="ZZ5" s="43"/>
    </row>
    <row r="6" spans="1:702" x14ac:dyDescent="0.3">
      <c r="A6" s="46" t="s">
        <v>1067</v>
      </c>
      <c r="B6" s="47" t="s">
        <v>1068</v>
      </c>
      <c r="C6" s="41"/>
      <c r="D6" s="41"/>
      <c r="E6" s="41"/>
      <c r="F6" s="42"/>
      <c r="ZY6" t="s">
        <v>1069</v>
      </c>
      <c r="ZZ6" s="43"/>
    </row>
    <row r="7" spans="1:702" x14ac:dyDescent="0.3">
      <c r="A7" s="48" t="s">
        <v>1070</v>
      </c>
      <c r="B7" s="49" t="s">
        <v>1071</v>
      </c>
      <c r="C7" s="50" t="s">
        <v>1072</v>
      </c>
      <c r="D7" s="51"/>
      <c r="E7" s="52"/>
      <c r="F7" s="53">
        <f>ROUND(D7*E7,2)</f>
        <v>0</v>
      </c>
      <c r="ZY7" t="s">
        <v>1073</v>
      </c>
      <c r="ZZ7" s="43" t="s">
        <v>1074</v>
      </c>
    </row>
    <row r="8" spans="1:702" x14ac:dyDescent="0.3">
      <c r="A8" s="77" t="s">
        <v>1075</v>
      </c>
      <c r="B8" s="78" t="s">
        <v>1076</v>
      </c>
      <c r="C8" s="41"/>
      <c r="D8" s="41"/>
      <c r="E8" s="41"/>
      <c r="F8" s="42"/>
      <c r="ZY8" t="s">
        <v>1077</v>
      </c>
      <c r="ZZ8" s="43"/>
    </row>
    <row r="9" spans="1:702" x14ac:dyDescent="0.3">
      <c r="A9" s="48" t="s">
        <v>1078</v>
      </c>
      <c r="B9" s="49" t="s">
        <v>1079</v>
      </c>
      <c r="C9" s="50" t="s">
        <v>1080</v>
      </c>
      <c r="D9" s="51"/>
      <c r="E9" s="52"/>
      <c r="F9" s="53">
        <f>ROUND(D9*E9,2)</f>
        <v>0</v>
      </c>
      <c r="ZY9" t="s">
        <v>1081</v>
      </c>
      <c r="ZZ9" s="43" t="s">
        <v>1082</v>
      </c>
    </row>
    <row r="10" spans="1:702" x14ac:dyDescent="0.3">
      <c r="A10" s="54"/>
      <c r="B10" s="55"/>
      <c r="C10" s="41"/>
      <c r="D10" s="41"/>
      <c r="E10" s="41"/>
      <c r="F10" s="42"/>
    </row>
    <row r="11" spans="1:702" x14ac:dyDescent="0.3">
      <c r="A11" s="56"/>
      <c r="B11" s="57" t="s">
        <v>1083</v>
      </c>
      <c r="C11" s="41"/>
      <c r="D11" s="41"/>
      <c r="E11" s="41"/>
      <c r="F11" s="58">
        <f>SUBTOTAL(109,F7:F10)</f>
        <v>0</v>
      </c>
      <c r="ZY11" t="s">
        <v>1084</v>
      </c>
    </row>
    <row r="12" spans="1:702" x14ac:dyDescent="0.3">
      <c r="A12" s="59"/>
      <c r="B12" s="60"/>
      <c r="C12" s="41"/>
      <c r="D12" s="41"/>
      <c r="E12" s="41"/>
      <c r="F12" s="42"/>
    </row>
    <row r="13" spans="1:702" x14ac:dyDescent="0.3">
      <c r="A13" s="61" t="s">
        <v>1085</v>
      </c>
      <c r="B13" s="62" t="s">
        <v>1086</v>
      </c>
      <c r="C13" s="41"/>
      <c r="D13" s="41"/>
      <c r="E13" s="41"/>
      <c r="F13" s="42"/>
      <c r="ZY13" t="s">
        <v>1087</v>
      </c>
      <c r="ZZ13" s="43"/>
    </row>
    <row r="14" spans="1:702" x14ac:dyDescent="0.3">
      <c r="A14" s="77" t="s">
        <v>1088</v>
      </c>
      <c r="B14" s="78" t="s">
        <v>1089</v>
      </c>
      <c r="C14" s="41"/>
      <c r="D14" s="41"/>
      <c r="E14" s="41"/>
      <c r="F14" s="42"/>
      <c r="ZY14" t="s">
        <v>1090</v>
      </c>
      <c r="ZZ14" s="43"/>
    </row>
    <row r="15" spans="1:702" x14ac:dyDescent="0.3">
      <c r="A15" s="48" t="s">
        <v>1091</v>
      </c>
      <c r="B15" s="49" t="s">
        <v>1092</v>
      </c>
      <c r="C15" s="50" t="s">
        <v>1093</v>
      </c>
      <c r="D15" s="51"/>
      <c r="E15" s="52"/>
      <c r="F15" s="53">
        <f>ROUND(D15*E15,2)</f>
        <v>0</v>
      </c>
      <c r="ZY15" t="s">
        <v>1094</v>
      </c>
      <c r="ZZ15" s="43" t="s">
        <v>1095</v>
      </c>
    </row>
    <row r="16" spans="1:702" x14ac:dyDescent="0.3">
      <c r="A16" s="77" t="s">
        <v>1096</v>
      </c>
      <c r="B16" s="78" t="s">
        <v>1097</v>
      </c>
      <c r="C16" s="41"/>
      <c r="D16" s="41"/>
      <c r="E16" s="41"/>
      <c r="F16" s="42"/>
      <c r="ZY16" t="s">
        <v>1098</v>
      </c>
      <c r="ZZ16" s="43"/>
    </row>
    <row r="17" spans="1:702" x14ac:dyDescent="0.3">
      <c r="A17" s="48" t="s">
        <v>1099</v>
      </c>
      <c r="B17" s="49" t="s">
        <v>1100</v>
      </c>
      <c r="C17" s="50" t="s">
        <v>1101</v>
      </c>
      <c r="D17" s="51"/>
      <c r="E17" s="52"/>
      <c r="F17" s="53">
        <f>ROUND(D17*E17,2)</f>
        <v>0</v>
      </c>
      <c r="ZY17" t="s">
        <v>1102</v>
      </c>
      <c r="ZZ17" s="43" t="s">
        <v>1103</v>
      </c>
    </row>
    <row r="18" spans="1:702" x14ac:dyDescent="0.3">
      <c r="A18" s="48" t="s">
        <v>1104</v>
      </c>
      <c r="B18" s="49" t="s">
        <v>1105</v>
      </c>
      <c r="C18" s="50" t="s">
        <v>1106</v>
      </c>
      <c r="D18" s="51"/>
      <c r="E18" s="52"/>
      <c r="F18" s="53">
        <f>ROUND(D18*E18,2)</f>
        <v>0</v>
      </c>
      <c r="ZY18" t="s">
        <v>1107</v>
      </c>
      <c r="ZZ18" s="43" t="s">
        <v>1108</v>
      </c>
    </row>
    <row r="19" spans="1:702" x14ac:dyDescent="0.3">
      <c r="A19" s="54"/>
      <c r="B19" s="55"/>
      <c r="C19" s="41"/>
      <c r="D19" s="41"/>
      <c r="E19" s="41"/>
      <c r="F19" s="42"/>
    </row>
    <row r="20" spans="1:702" x14ac:dyDescent="0.3">
      <c r="A20" s="56"/>
      <c r="B20" s="57" t="s">
        <v>1109</v>
      </c>
      <c r="C20" s="41"/>
      <c r="D20" s="41"/>
      <c r="E20" s="41"/>
      <c r="F20" s="58">
        <f>SUBTOTAL(109,F14:F19)</f>
        <v>0</v>
      </c>
      <c r="ZY20" t="s">
        <v>1110</v>
      </c>
    </row>
    <row r="21" spans="1:702" x14ac:dyDescent="0.3">
      <c r="A21" s="59"/>
      <c r="B21" s="60"/>
      <c r="C21" s="41"/>
      <c r="D21" s="41"/>
      <c r="E21" s="41"/>
      <c r="F21" s="42"/>
    </row>
    <row r="22" spans="1:702" x14ac:dyDescent="0.3">
      <c r="A22" s="61" t="s">
        <v>1111</v>
      </c>
      <c r="B22" s="62" t="s">
        <v>1112</v>
      </c>
      <c r="C22" s="41"/>
      <c r="D22" s="41"/>
      <c r="E22" s="41"/>
      <c r="F22" s="42"/>
      <c r="ZY22" t="s">
        <v>1113</v>
      </c>
      <c r="ZZ22" s="43"/>
    </row>
    <row r="23" spans="1:702" x14ac:dyDescent="0.3">
      <c r="A23" s="77" t="s">
        <v>1114</v>
      </c>
      <c r="B23" s="78" t="s">
        <v>1115</v>
      </c>
      <c r="C23" s="41"/>
      <c r="D23" s="41"/>
      <c r="E23" s="41"/>
      <c r="F23" s="42"/>
      <c r="ZY23" t="s">
        <v>1116</v>
      </c>
      <c r="ZZ23" s="43"/>
    </row>
    <row r="24" spans="1:702" x14ac:dyDescent="0.3">
      <c r="A24" s="48" t="s">
        <v>1117</v>
      </c>
      <c r="B24" s="49" t="s">
        <v>1118</v>
      </c>
      <c r="C24" s="50" t="s">
        <v>1119</v>
      </c>
      <c r="D24" s="51"/>
      <c r="E24" s="52"/>
      <c r="F24" s="53">
        <f>ROUND(D24*E24,2)</f>
        <v>0</v>
      </c>
      <c r="ZY24" t="s">
        <v>1120</v>
      </c>
      <c r="ZZ24" s="43" t="s">
        <v>1121</v>
      </c>
    </row>
    <row r="25" spans="1:702" x14ac:dyDescent="0.3">
      <c r="A25" s="48" t="s">
        <v>1122</v>
      </c>
      <c r="B25" s="49" t="s">
        <v>1123</v>
      </c>
      <c r="C25" s="50" t="s">
        <v>1124</v>
      </c>
      <c r="D25" s="51"/>
      <c r="E25" s="52"/>
      <c r="F25" s="53">
        <f>ROUND(D25*E25,2)</f>
        <v>0</v>
      </c>
      <c r="ZY25" t="s">
        <v>1125</v>
      </c>
      <c r="ZZ25" s="43" t="s">
        <v>1126</v>
      </c>
    </row>
    <row r="26" spans="1:702" x14ac:dyDescent="0.3">
      <c r="A26" s="48" t="s">
        <v>1127</v>
      </c>
      <c r="B26" s="49" t="s">
        <v>1128</v>
      </c>
      <c r="C26" s="50"/>
      <c r="D26" s="51"/>
      <c r="E26" s="52"/>
      <c r="F26" s="53">
        <f>ROUND(D26*E26,2)</f>
        <v>0</v>
      </c>
      <c r="ZY26" t="s">
        <v>1129</v>
      </c>
      <c r="ZZ26" s="43" t="s">
        <v>1130</v>
      </c>
    </row>
    <row r="27" spans="1:702" x14ac:dyDescent="0.3">
      <c r="A27" s="48" t="s">
        <v>1131</v>
      </c>
      <c r="B27" s="49" t="s">
        <v>1132</v>
      </c>
      <c r="C27" s="50"/>
      <c r="D27" s="51"/>
      <c r="E27" s="52"/>
      <c r="F27" s="53">
        <f>ROUND(D27*E27,2)</f>
        <v>0</v>
      </c>
      <c r="ZY27" t="s">
        <v>1133</v>
      </c>
      <c r="ZZ27" s="43" t="s">
        <v>1134</v>
      </c>
    </row>
    <row r="28" spans="1:702" x14ac:dyDescent="0.3">
      <c r="A28" s="48" t="s">
        <v>1135</v>
      </c>
      <c r="B28" s="49" t="s">
        <v>1136</v>
      </c>
      <c r="C28" s="50"/>
      <c r="D28" s="51"/>
      <c r="E28" s="52"/>
      <c r="F28" s="53">
        <f>ROUND(D28*E28,2)</f>
        <v>0</v>
      </c>
      <c r="ZY28" t="s">
        <v>1137</v>
      </c>
      <c r="ZZ28" s="43" t="s">
        <v>1138</v>
      </c>
    </row>
    <row r="29" spans="1:702" x14ac:dyDescent="0.3">
      <c r="A29" s="77" t="s">
        <v>1139</v>
      </c>
      <c r="B29" s="78" t="s">
        <v>1140</v>
      </c>
      <c r="C29" s="41"/>
      <c r="D29" s="41"/>
      <c r="E29" s="41"/>
      <c r="F29" s="42"/>
      <c r="ZY29" t="s">
        <v>1141</v>
      </c>
      <c r="ZZ29" s="43"/>
    </row>
    <row r="30" spans="1:702" x14ac:dyDescent="0.3">
      <c r="A30" s="48" t="s">
        <v>1142</v>
      </c>
      <c r="B30" s="49" t="s">
        <v>1143</v>
      </c>
      <c r="C30" s="50" t="s">
        <v>1144</v>
      </c>
      <c r="D30" s="51"/>
      <c r="E30" s="52"/>
      <c r="F30" s="53">
        <f t="shared" ref="F30:F37" si="0">ROUND(D30*E30,2)</f>
        <v>0</v>
      </c>
      <c r="ZY30" t="s">
        <v>1145</v>
      </c>
      <c r="ZZ30" s="43" t="s">
        <v>1146</v>
      </c>
    </row>
    <row r="31" spans="1:702" x14ac:dyDescent="0.3">
      <c r="A31" s="48" t="s">
        <v>1147</v>
      </c>
      <c r="B31" s="49" t="s">
        <v>1148</v>
      </c>
      <c r="C31" s="50" t="s">
        <v>1149</v>
      </c>
      <c r="D31" s="51"/>
      <c r="E31" s="52"/>
      <c r="F31" s="53">
        <f t="shared" si="0"/>
        <v>0</v>
      </c>
      <c r="ZY31" t="s">
        <v>1150</v>
      </c>
      <c r="ZZ31" s="43" t="s">
        <v>1151</v>
      </c>
    </row>
    <row r="32" spans="1:702" x14ac:dyDescent="0.3">
      <c r="A32" s="48" t="s">
        <v>1152</v>
      </c>
      <c r="B32" s="49" t="s">
        <v>1153</v>
      </c>
      <c r="C32" s="50" t="s">
        <v>1154</v>
      </c>
      <c r="D32" s="51"/>
      <c r="E32" s="52"/>
      <c r="F32" s="53">
        <f t="shared" si="0"/>
        <v>0</v>
      </c>
      <c r="ZY32" t="s">
        <v>1155</v>
      </c>
      <c r="ZZ32" s="43" t="s">
        <v>1156</v>
      </c>
    </row>
    <row r="33" spans="1:702" x14ac:dyDescent="0.3">
      <c r="A33" s="48" t="s">
        <v>1157</v>
      </c>
      <c r="B33" s="49" t="s">
        <v>1158</v>
      </c>
      <c r="C33" s="50" t="s">
        <v>1159</v>
      </c>
      <c r="D33" s="51"/>
      <c r="E33" s="52"/>
      <c r="F33" s="53">
        <f t="shared" si="0"/>
        <v>0</v>
      </c>
      <c r="ZY33" t="s">
        <v>1160</v>
      </c>
      <c r="ZZ33" s="43" t="s">
        <v>1161</v>
      </c>
    </row>
    <row r="34" spans="1:702" x14ac:dyDescent="0.3">
      <c r="A34" s="48" t="s">
        <v>1162</v>
      </c>
      <c r="B34" s="49" t="s">
        <v>1163</v>
      </c>
      <c r="C34" s="50" t="s">
        <v>1164</v>
      </c>
      <c r="D34" s="51"/>
      <c r="E34" s="52"/>
      <c r="F34" s="53">
        <f t="shared" si="0"/>
        <v>0</v>
      </c>
      <c r="ZY34" t="s">
        <v>1165</v>
      </c>
      <c r="ZZ34" s="43" t="s">
        <v>1166</v>
      </c>
    </row>
    <row r="35" spans="1:702" x14ac:dyDescent="0.3">
      <c r="A35" s="48" t="s">
        <v>1167</v>
      </c>
      <c r="B35" s="49" t="s">
        <v>1168</v>
      </c>
      <c r="C35" s="50" t="s">
        <v>1169</v>
      </c>
      <c r="D35" s="51"/>
      <c r="E35" s="52"/>
      <c r="F35" s="53">
        <f t="shared" si="0"/>
        <v>0</v>
      </c>
      <c r="ZY35" t="s">
        <v>1170</v>
      </c>
      <c r="ZZ35" s="43" t="s">
        <v>1171</v>
      </c>
    </row>
    <row r="36" spans="1:702" x14ac:dyDescent="0.3">
      <c r="A36" s="48" t="s">
        <v>1172</v>
      </c>
      <c r="B36" s="49" t="s">
        <v>1173</v>
      </c>
      <c r="C36" s="50" t="s">
        <v>1174</v>
      </c>
      <c r="D36" s="51"/>
      <c r="E36" s="52"/>
      <c r="F36" s="53">
        <f t="shared" si="0"/>
        <v>0</v>
      </c>
      <c r="ZY36" t="s">
        <v>1175</v>
      </c>
      <c r="ZZ36" s="43" t="s">
        <v>1176</v>
      </c>
    </row>
    <row r="37" spans="1:702" x14ac:dyDescent="0.3">
      <c r="A37" s="48" t="s">
        <v>1177</v>
      </c>
      <c r="B37" s="49" t="s">
        <v>1178</v>
      </c>
      <c r="C37" s="50" t="s">
        <v>1179</v>
      </c>
      <c r="D37" s="51"/>
      <c r="E37" s="52"/>
      <c r="F37" s="53">
        <f t="shared" si="0"/>
        <v>0</v>
      </c>
      <c r="ZY37" t="s">
        <v>1180</v>
      </c>
      <c r="ZZ37" s="43" t="s">
        <v>1181</v>
      </c>
    </row>
    <row r="38" spans="1:702" x14ac:dyDescent="0.3">
      <c r="A38" s="77" t="s">
        <v>1182</v>
      </c>
      <c r="B38" s="78" t="s">
        <v>1183</v>
      </c>
      <c r="C38" s="41"/>
      <c r="D38" s="41"/>
      <c r="E38" s="41"/>
      <c r="F38" s="42"/>
      <c r="ZY38" t="s">
        <v>1184</v>
      </c>
      <c r="ZZ38" s="43"/>
    </row>
    <row r="39" spans="1:702" x14ac:dyDescent="0.3">
      <c r="A39" s="48" t="s">
        <v>1185</v>
      </c>
      <c r="B39" s="49" t="s">
        <v>1186</v>
      </c>
      <c r="C39" s="50" t="s">
        <v>1187</v>
      </c>
      <c r="D39" s="52"/>
      <c r="E39" s="52"/>
      <c r="F39" s="53">
        <f>ROUND(D39*E39,2)</f>
        <v>0</v>
      </c>
      <c r="ZY39" t="s">
        <v>1188</v>
      </c>
      <c r="ZZ39" s="43" t="s">
        <v>1189</v>
      </c>
    </row>
    <row r="40" spans="1:702" x14ac:dyDescent="0.3">
      <c r="A40" s="48" t="s">
        <v>1190</v>
      </c>
      <c r="B40" s="49" t="s">
        <v>1191</v>
      </c>
      <c r="C40" s="50" t="s">
        <v>1192</v>
      </c>
      <c r="D40" s="52"/>
      <c r="E40" s="52"/>
      <c r="F40" s="53">
        <f>ROUND(D40*E40,2)</f>
        <v>0</v>
      </c>
      <c r="ZY40" t="s">
        <v>1193</v>
      </c>
      <c r="ZZ40" s="43" t="s">
        <v>1194</v>
      </c>
    </row>
    <row r="41" spans="1:702" x14ac:dyDescent="0.3">
      <c r="A41" s="48" t="s">
        <v>1195</v>
      </c>
      <c r="B41" s="49" t="s">
        <v>1196</v>
      </c>
      <c r="C41" s="50" t="s">
        <v>1197</v>
      </c>
      <c r="D41" s="52"/>
      <c r="E41" s="52"/>
      <c r="F41" s="53">
        <f>ROUND(D41*E41,2)</f>
        <v>0</v>
      </c>
      <c r="ZY41" t="s">
        <v>1198</v>
      </c>
      <c r="ZZ41" s="43" t="s">
        <v>1199</v>
      </c>
    </row>
    <row r="42" spans="1:702" x14ac:dyDescent="0.3">
      <c r="A42" s="77" t="s">
        <v>1200</v>
      </c>
      <c r="B42" s="78" t="s">
        <v>1201</v>
      </c>
      <c r="C42" s="41"/>
      <c r="D42" s="41"/>
      <c r="E42" s="41"/>
      <c r="F42" s="42"/>
      <c r="ZY42" t="s">
        <v>1202</v>
      </c>
      <c r="ZZ42" s="43"/>
    </row>
    <row r="43" spans="1:702" x14ac:dyDescent="0.3">
      <c r="A43" s="48" t="s">
        <v>1203</v>
      </c>
      <c r="B43" s="49" t="s">
        <v>1204</v>
      </c>
      <c r="C43" s="50" t="s">
        <v>1205</v>
      </c>
      <c r="D43" s="52"/>
      <c r="E43" s="52"/>
      <c r="F43" s="53">
        <f>ROUND(D43*E43,2)</f>
        <v>0</v>
      </c>
      <c r="ZY43" t="s">
        <v>1206</v>
      </c>
      <c r="ZZ43" s="43" t="s">
        <v>1207</v>
      </c>
    </row>
    <row r="44" spans="1:702" x14ac:dyDescent="0.3">
      <c r="A44" s="48" t="s">
        <v>1208</v>
      </c>
      <c r="B44" s="49" t="s">
        <v>1209</v>
      </c>
      <c r="C44" s="50" t="s">
        <v>1210</v>
      </c>
      <c r="D44" s="52"/>
      <c r="E44" s="52"/>
      <c r="F44" s="53">
        <f>ROUND(D44*E44,2)</f>
        <v>0</v>
      </c>
      <c r="ZY44" t="s">
        <v>1211</v>
      </c>
      <c r="ZZ44" s="43" t="s">
        <v>1212</v>
      </c>
    </row>
    <row r="45" spans="1:702" ht="20.399999999999999" x14ac:dyDescent="0.3">
      <c r="A45" s="79" t="s">
        <v>1213</v>
      </c>
      <c r="B45" s="80" t="s">
        <v>1214</v>
      </c>
      <c r="C45" s="41"/>
      <c r="D45" s="41"/>
      <c r="E45" s="41"/>
      <c r="F45" s="42"/>
      <c r="ZY45" t="s">
        <v>1215</v>
      </c>
      <c r="ZZ45" s="43"/>
    </row>
    <row r="46" spans="1:702" x14ac:dyDescent="0.3">
      <c r="A46" s="48" t="s">
        <v>1216</v>
      </c>
      <c r="B46" s="49" t="s">
        <v>1217</v>
      </c>
      <c r="C46" s="50" t="s">
        <v>1218</v>
      </c>
      <c r="D46" s="52"/>
      <c r="E46" s="52"/>
      <c r="F46" s="53">
        <f>ROUND(D46*E46,2)</f>
        <v>0</v>
      </c>
      <c r="ZY46" t="s">
        <v>1219</v>
      </c>
      <c r="ZZ46" s="43" t="s">
        <v>1220</v>
      </c>
    </row>
    <row r="47" spans="1:702" x14ac:dyDescent="0.3">
      <c r="A47" s="48" t="s">
        <v>1221</v>
      </c>
      <c r="B47" s="49" t="s">
        <v>1222</v>
      </c>
      <c r="C47" s="50" t="s">
        <v>1223</v>
      </c>
      <c r="D47" s="52"/>
      <c r="E47" s="52"/>
      <c r="F47" s="53">
        <f>ROUND(D47*E47,2)</f>
        <v>0</v>
      </c>
      <c r="ZY47" t="s">
        <v>1224</v>
      </c>
      <c r="ZZ47" s="43" t="s">
        <v>1225</v>
      </c>
    </row>
    <row r="48" spans="1:702" x14ac:dyDescent="0.3">
      <c r="A48" s="54"/>
      <c r="B48" s="55"/>
      <c r="C48" s="41"/>
      <c r="D48" s="41"/>
      <c r="E48" s="41"/>
      <c r="F48" s="42"/>
    </row>
    <row r="49" spans="1:702" x14ac:dyDescent="0.3">
      <c r="A49" s="56"/>
      <c r="B49" s="57" t="s">
        <v>1226</v>
      </c>
      <c r="C49" s="41"/>
      <c r="D49" s="41"/>
      <c r="E49" s="41"/>
      <c r="F49" s="58">
        <f>SUBTOTAL(109,F23:F48)</f>
        <v>0</v>
      </c>
      <c r="ZY49" t="s">
        <v>1227</v>
      </c>
    </row>
    <row r="50" spans="1:702" x14ac:dyDescent="0.3">
      <c r="A50" s="59"/>
      <c r="B50" s="60"/>
      <c r="C50" s="41"/>
      <c r="D50" s="41"/>
      <c r="E50" s="41"/>
      <c r="F50" s="42"/>
    </row>
    <row r="51" spans="1:702" x14ac:dyDescent="0.3">
      <c r="A51" s="61" t="s">
        <v>1228</v>
      </c>
      <c r="B51" s="62" t="s">
        <v>1229</v>
      </c>
      <c r="C51" s="41"/>
      <c r="D51" s="41"/>
      <c r="E51" s="41"/>
      <c r="F51" s="42"/>
      <c r="ZY51" t="s">
        <v>1230</v>
      </c>
      <c r="ZZ51" s="43"/>
    </row>
    <row r="52" spans="1:702" x14ac:dyDescent="0.3">
      <c r="A52" s="48" t="s">
        <v>1231</v>
      </c>
      <c r="B52" s="49" t="s">
        <v>1232</v>
      </c>
      <c r="C52" s="50" t="s">
        <v>1233</v>
      </c>
      <c r="D52" s="51"/>
      <c r="E52" s="52"/>
      <c r="F52" s="53">
        <f>ROUND(D52*E52,2)</f>
        <v>0</v>
      </c>
      <c r="ZY52" t="s">
        <v>1234</v>
      </c>
      <c r="ZZ52" s="43" t="s">
        <v>1235</v>
      </c>
    </row>
    <row r="53" spans="1:702" x14ac:dyDescent="0.3">
      <c r="A53" s="48" t="s">
        <v>1236</v>
      </c>
      <c r="B53" s="49" t="s">
        <v>1237</v>
      </c>
      <c r="C53" s="50" t="s">
        <v>1238</v>
      </c>
      <c r="D53" s="51"/>
      <c r="E53" s="52"/>
      <c r="F53" s="53">
        <f>ROUND(D53*E53,2)</f>
        <v>0</v>
      </c>
      <c r="ZY53" t="s">
        <v>1239</v>
      </c>
      <c r="ZZ53" s="43" t="s">
        <v>1240</v>
      </c>
    </row>
    <row r="54" spans="1:702" x14ac:dyDescent="0.3">
      <c r="A54" s="48" t="s">
        <v>1241</v>
      </c>
      <c r="B54" s="49" t="s">
        <v>1242</v>
      </c>
      <c r="C54" s="50" t="s">
        <v>1243</v>
      </c>
      <c r="D54" s="51"/>
      <c r="E54" s="52"/>
      <c r="F54" s="53">
        <f>ROUND(D54*E54,2)</f>
        <v>0</v>
      </c>
      <c r="ZY54" t="s">
        <v>1244</v>
      </c>
      <c r="ZZ54" s="43" t="s">
        <v>1245</v>
      </c>
    </row>
    <row r="55" spans="1:702" x14ac:dyDescent="0.3">
      <c r="A55" s="48" t="s">
        <v>1246</v>
      </c>
      <c r="B55" s="49" t="s">
        <v>1247</v>
      </c>
      <c r="C55" s="50" t="s">
        <v>1248</v>
      </c>
      <c r="D55" s="51"/>
      <c r="E55" s="52"/>
      <c r="F55" s="53">
        <f>ROUND(D55*E55,2)</f>
        <v>0</v>
      </c>
      <c r="ZY55" t="s">
        <v>1249</v>
      </c>
      <c r="ZZ55" s="43" t="s">
        <v>1250</v>
      </c>
    </row>
    <row r="56" spans="1:702" x14ac:dyDescent="0.3">
      <c r="A56" s="48" t="s">
        <v>1251</v>
      </c>
      <c r="B56" s="49" t="s">
        <v>1252</v>
      </c>
      <c r="C56" s="50" t="s">
        <v>1253</v>
      </c>
      <c r="D56" s="51"/>
      <c r="E56" s="52"/>
      <c r="F56" s="53">
        <f>ROUND(D56*E56,2)</f>
        <v>0</v>
      </c>
      <c r="ZY56" t="s">
        <v>1254</v>
      </c>
      <c r="ZZ56" s="43" t="s">
        <v>1255</v>
      </c>
    </row>
    <row r="57" spans="1:702" x14ac:dyDescent="0.3">
      <c r="A57" s="54"/>
      <c r="B57" s="55"/>
      <c r="C57" s="41"/>
      <c r="D57" s="41"/>
      <c r="E57" s="41"/>
      <c r="F57" s="42"/>
    </row>
    <row r="58" spans="1:702" x14ac:dyDescent="0.3">
      <c r="A58" s="56"/>
      <c r="B58" s="57" t="s">
        <v>1256</v>
      </c>
      <c r="C58" s="41"/>
      <c r="D58" s="41"/>
      <c r="E58" s="41"/>
      <c r="F58" s="58">
        <f>SUBTOTAL(109,F52:F57)</f>
        <v>0</v>
      </c>
      <c r="ZY58" t="s">
        <v>1257</v>
      </c>
    </row>
    <row r="59" spans="1:702" x14ac:dyDescent="0.3">
      <c r="A59" s="59"/>
      <c r="B59" s="60"/>
      <c r="C59" s="41"/>
      <c r="D59" s="41"/>
      <c r="E59" s="41"/>
      <c r="F59" s="42"/>
    </row>
    <row r="60" spans="1:702" x14ac:dyDescent="0.3">
      <c r="A60" s="61" t="s">
        <v>1258</v>
      </c>
      <c r="B60" s="62" t="s">
        <v>1259</v>
      </c>
      <c r="C60" s="41"/>
      <c r="D60" s="41"/>
      <c r="E60" s="41"/>
      <c r="F60" s="42"/>
      <c r="ZY60" t="s">
        <v>1260</v>
      </c>
      <c r="ZZ60" s="43"/>
    </row>
    <row r="61" spans="1:702" x14ac:dyDescent="0.3">
      <c r="A61" s="48" t="s">
        <v>1261</v>
      </c>
      <c r="B61" s="49" t="s">
        <v>1262</v>
      </c>
      <c r="C61" s="50" t="s">
        <v>1263</v>
      </c>
      <c r="D61" s="51"/>
      <c r="E61" s="52"/>
      <c r="F61" s="53">
        <f>ROUND(D61*E61,2)</f>
        <v>0</v>
      </c>
      <c r="ZY61" t="s">
        <v>1264</v>
      </c>
      <c r="ZZ61" s="43" t="s">
        <v>1265</v>
      </c>
    </row>
    <row r="62" spans="1:702" x14ac:dyDescent="0.3">
      <c r="A62" s="48" t="s">
        <v>1266</v>
      </c>
      <c r="B62" s="49" t="s">
        <v>1267</v>
      </c>
      <c r="C62" s="50" t="s">
        <v>1268</v>
      </c>
      <c r="D62" s="52"/>
      <c r="E62" s="52"/>
      <c r="F62" s="53">
        <f>ROUND(D62*E62,2)</f>
        <v>0</v>
      </c>
      <c r="ZY62" t="s">
        <v>1269</v>
      </c>
      <c r="ZZ62" s="43" t="s">
        <v>1270</v>
      </c>
    </row>
    <row r="63" spans="1:702" x14ac:dyDescent="0.3">
      <c r="A63" s="54"/>
      <c r="B63" s="55"/>
      <c r="C63" s="41"/>
      <c r="D63" s="41"/>
      <c r="E63" s="41"/>
      <c r="F63" s="42"/>
    </row>
    <row r="64" spans="1:702" x14ac:dyDescent="0.3">
      <c r="A64" s="56"/>
      <c r="B64" s="57" t="s">
        <v>1271</v>
      </c>
      <c r="C64" s="41"/>
      <c r="D64" s="41"/>
      <c r="E64" s="41"/>
      <c r="F64" s="58">
        <f>SUBTOTAL(109,F61:F63)</f>
        <v>0</v>
      </c>
      <c r="ZY64" t="s">
        <v>1272</v>
      </c>
    </row>
    <row r="65" spans="1:702" x14ac:dyDescent="0.3">
      <c r="A65" s="59"/>
      <c r="B65" s="60"/>
      <c r="C65" s="41"/>
      <c r="D65" s="41"/>
      <c r="E65" s="41"/>
      <c r="F65" s="42"/>
    </row>
    <row r="66" spans="1:702" x14ac:dyDescent="0.3">
      <c r="A66" s="61" t="s">
        <v>1273</v>
      </c>
      <c r="B66" s="62" t="s">
        <v>1274</v>
      </c>
      <c r="C66" s="41"/>
      <c r="D66" s="41"/>
      <c r="E66" s="41"/>
      <c r="F66" s="42"/>
      <c r="ZY66" t="s">
        <v>1275</v>
      </c>
      <c r="ZZ66" s="43"/>
    </row>
    <row r="67" spans="1:702" x14ac:dyDescent="0.3">
      <c r="A67" s="48" t="s">
        <v>1276</v>
      </c>
      <c r="B67" s="49" t="s">
        <v>1277</v>
      </c>
      <c r="C67" s="50" t="s">
        <v>1278</v>
      </c>
      <c r="D67" s="51"/>
      <c r="E67" s="52"/>
      <c r="F67" s="53">
        <f>ROUND(D67*E67,2)</f>
        <v>0</v>
      </c>
      <c r="ZY67" t="s">
        <v>1279</v>
      </c>
      <c r="ZZ67" s="43" t="s">
        <v>1280</v>
      </c>
    </row>
    <row r="68" spans="1:702" x14ac:dyDescent="0.3">
      <c r="A68" s="48" t="s">
        <v>1281</v>
      </c>
      <c r="B68" s="49" t="s">
        <v>1282</v>
      </c>
      <c r="C68" s="50" t="s">
        <v>1283</v>
      </c>
      <c r="D68" s="51"/>
      <c r="E68" s="52"/>
      <c r="F68" s="53">
        <f>ROUND(D68*E68,2)</f>
        <v>0</v>
      </c>
      <c r="ZY68" t="s">
        <v>1284</v>
      </c>
      <c r="ZZ68" s="43" t="s">
        <v>1285</v>
      </c>
    </row>
    <row r="69" spans="1:702" x14ac:dyDescent="0.3">
      <c r="A69" s="48" t="s">
        <v>1286</v>
      </c>
      <c r="B69" s="49" t="s">
        <v>1287</v>
      </c>
      <c r="C69" s="50" t="s">
        <v>1288</v>
      </c>
      <c r="D69" s="51"/>
      <c r="E69" s="52"/>
      <c r="F69" s="53">
        <f>ROUND(D69*E69,2)</f>
        <v>0</v>
      </c>
      <c r="ZY69" t="s">
        <v>1289</v>
      </c>
      <c r="ZZ69" s="43" t="s">
        <v>1290</v>
      </c>
    </row>
    <row r="70" spans="1:702" x14ac:dyDescent="0.3">
      <c r="A70" s="48" t="s">
        <v>1291</v>
      </c>
      <c r="B70" s="49" t="s">
        <v>1292</v>
      </c>
      <c r="C70" s="50" t="s">
        <v>1293</v>
      </c>
      <c r="D70" s="51"/>
      <c r="E70" s="52"/>
      <c r="F70" s="53">
        <f>ROUND(D70*E70,2)</f>
        <v>0</v>
      </c>
      <c r="ZY70" t="s">
        <v>1294</v>
      </c>
      <c r="ZZ70" s="43" t="s">
        <v>1295</v>
      </c>
    </row>
    <row r="71" spans="1:702" x14ac:dyDescent="0.3">
      <c r="A71" s="48" t="s">
        <v>1296</v>
      </c>
      <c r="B71" s="49" t="s">
        <v>1297</v>
      </c>
      <c r="C71" s="50" t="s">
        <v>1298</v>
      </c>
      <c r="D71" s="51"/>
      <c r="E71" s="52"/>
      <c r="F71" s="53">
        <f>ROUND(D71*E71,2)</f>
        <v>0</v>
      </c>
      <c r="ZY71" t="s">
        <v>1299</v>
      </c>
      <c r="ZZ71" s="43" t="s">
        <v>1300</v>
      </c>
    </row>
    <row r="72" spans="1:702" x14ac:dyDescent="0.3">
      <c r="A72" s="54"/>
      <c r="B72" s="55"/>
      <c r="C72" s="41"/>
      <c r="D72" s="41"/>
      <c r="E72" s="41"/>
      <c r="F72" s="42"/>
    </row>
    <row r="73" spans="1:702" x14ac:dyDescent="0.3">
      <c r="A73" s="56"/>
      <c r="B73" s="57" t="s">
        <v>1301</v>
      </c>
      <c r="C73" s="41"/>
      <c r="D73" s="41"/>
      <c r="E73" s="41"/>
      <c r="F73" s="64">
        <f>SUBTOTAL(109,F67:F72)</f>
        <v>0</v>
      </c>
      <c r="ZY73" t="s">
        <v>1302</v>
      </c>
    </row>
    <row r="74" spans="1:702" x14ac:dyDescent="0.3">
      <c r="A74" s="65"/>
      <c r="B74" s="66" t="s">
        <v>1303</v>
      </c>
      <c r="C74" s="41"/>
      <c r="D74" s="41"/>
      <c r="E74" s="41"/>
      <c r="F74" s="67">
        <f>SUBTOTAL(109,F6:F73)</f>
        <v>0</v>
      </c>
      <c r="G74" s="68"/>
      <c r="ZY74" t="s">
        <v>1304</v>
      </c>
    </row>
    <row r="75" spans="1:702" x14ac:dyDescent="0.3">
      <c r="A75" s="59"/>
      <c r="B75" s="60"/>
      <c r="C75" s="41"/>
      <c r="D75" s="41"/>
      <c r="E75" s="41"/>
      <c r="F75" s="38"/>
    </row>
    <row r="76" spans="1:702" x14ac:dyDescent="0.3">
      <c r="A76" s="54"/>
      <c r="B76" s="69"/>
      <c r="C76" s="70"/>
      <c r="D76" s="70"/>
      <c r="E76" s="70"/>
      <c r="F76" s="71"/>
    </row>
    <row r="77" spans="1:702" x14ac:dyDescent="0.3">
      <c r="A77" s="72"/>
      <c r="B77" s="72"/>
      <c r="C77" s="72"/>
      <c r="D77" s="72"/>
      <c r="E77" s="72"/>
      <c r="F77" s="72"/>
    </row>
    <row r="78" spans="1:702" x14ac:dyDescent="0.3">
      <c r="B78" s="1" t="s">
        <v>1305</v>
      </c>
      <c r="F78" s="73">
        <f>SUBTOTAL(109,F4:F76)</f>
        <v>0</v>
      </c>
      <c r="ZY78" t="s">
        <v>1306</v>
      </c>
    </row>
    <row r="79" spans="1:702" x14ac:dyDescent="0.3">
      <c r="A79" s="74">
        <f>'Récap. général'!D12</f>
        <v>20</v>
      </c>
      <c r="B79" s="1" t="str">
        <f>CONCATENATE("Montant TVA (",A79,"%)")</f>
        <v>Montant TVA (20%)</v>
      </c>
      <c r="F79" s="73">
        <f>(F78*A79)/100</f>
        <v>0</v>
      </c>
      <c r="ZY79" t="s">
        <v>1307</v>
      </c>
    </row>
    <row r="80" spans="1:702" x14ac:dyDescent="0.3">
      <c r="B80" s="1" t="s">
        <v>1308</v>
      </c>
      <c r="F80" s="73">
        <f>F78+F79</f>
        <v>0</v>
      </c>
      <c r="ZY80" t="s">
        <v>1309</v>
      </c>
    </row>
    <row r="81" spans="6:6" x14ac:dyDescent="0.3">
      <c r="F81" s="73"/>
    </row>
    <row r="82" spans="6:6" x14ac:dyDescent="0.3">
      <c r="F82" s="73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Récap. général</vt:lpstr>
      <vt:lpstr>Lot N°01 DESAMIANTAGE</vt:lpstr>
      <vt:lpstr>Lot N°02 DEMOLITION - PLATRERI</vt:lpstr>
      <vt:lpstr>Lot N°02 Option Réseau de plom</vt:lpstr>
      <vt:lpstr>Lot N°03 PEINTURE - REVETEMENT</vt:lpstr>
      <vt:lpstr>Lot N°04 ELECTRICITE</vt:lpstr>
      <vt:lpstr>'Lot N°01 DESAMIANTAGE'!Impression_des_titres</vt:lpstr>
      <vt:lpstr>'Lot N°02 DEMOLITION - PLATRERI'!Impression_des_titres</vt:lpstr>
      <vt:lpstr>'Lot N°02 Option Réseau de plom'!Impression_des_titres</vt:lpstr>
      <vt:lpstr>'Lot N°03 PEINTURE - REVETEMENT'!Impression_des_titres</vt:lpstr>
      <vt:lpstr>'Lot N°04 ELECTRICITE'!Impression_des_titres</vt:lpstr>
      <vt:lpstr>'Lot N°01 DESAMIANTAGE'!Zone_d_impression</vt:lpstr>
      <vt:lpstr>'Lot N°02 DEMOLITION - PLATRERI'!Zone_d_impression</vt:lpstr>
      <vt:lpstr>'Lot N°02 Option Réseau de plom'!Zone_d_impression</vt:lpstr>
      <vt:lpstr>'Lot N°03 PEINTURE - REVETEMENT'!Zone_d_impression</vt:lpstr>
      <vt:lpstr>'Lot N°04 ELECTRICITE'!Zone_d_impression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DEMORTIER, Lea</cp:lastModifiedBy>
  <dcterms:created xsi:type="dcterms:W3CDTF">2026-03-05T14:23:09Z</dcterms:created>
  <dcterms:modified xsi:type="dcterms:W3CDTF">2026-03-31T11:42:35Z</dcterms:modified>
</cp:coreProperties>
</file>